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atura\Documents\Respaldo\UAIP 2013-2019\SOLICITUDES DE ACCESO A LA INFORMACIÓN\AÑO 2019\OCTUBRE\ISDEM-2019-28\Anexos\"/>
    </mc:Choice>
  </mc:AlternateContent>
  <bookViews>
    <workbookView xWindow="0" yWindow="0" windowWidth="20490" windowHeight="7755" activeTab="1"/>
  </bookViews>
  <sheets>
    <sheet name="DISTRIBU" sheetId="1" r:id="rId1"/>
    <sheet name="Hoja2" sheetId="2" r:id="rId2"/>
  </sheets>
  <externalReferences>
    <externalReference r:id="rId3"/>
  </externalReferences>
  <definedNames>
    <definedName name="_xlnm._FilterDatabase" localSheetId="0" hidden="1">DISTRIBU!$A$6:$T$269</definedName>
    <definedName name="_xlnm.Print_Titles" localSheetId="0">DISTRIBU!$1:$6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9" i="1" l="1"/>
  <c r="O268" i="1"/>
  <c r="K268" i="1"/>
  <c r="H268" i="1"/>
  <c r="J268" i="1" s="1"/>
  <c r="F268" i="1"/>
  <c r="C268" i="1"/>
  <c r="O267" i="1"/>
  <c r="H267" i="1"/>
  <c r="F267" i="1"/>
  <c r="C267" i="1"/>
  <c r="O266" i="1"/>
  <c r="F266" i="1" s="1"/>
  <c r="I266" i="1"/>
  <c r="H266" i="1"/>
  <c r="C266" i="1"/>
  <c r="O265" i="1"/>
  <c r="F265" i="1" s="1"/>
  <c r="M265" i="1"/>
  <c r="J265" i="1"/>
  <c r="K265" i="1" s="1"/>
  <c r="I265" i="1"/>
  <c r="L265" i="1" s="1"/>
  <c r="H265" i="1"/>
  <c r="C265" i="1"/>
  <c r="O264" i="1"/>
  <c r="J264" i="1"/>
  <c r="K264" i="1" s="1"/>
  <c r="H264" i="1"/>
  <c r="I264" i="1" s="1"/>
  <c r="F264" i="1"/>
  <c r="C264" i="1"/>
  <c r="O263" i="1"/>
  <c r="H263" i="1"/>
  <c r="F263" i="1"/>
  <c r="C263" i="1"/>
  <c r="O262" i="1"/>
  <c r="F262" i="1" s="1"/>
  <c r="I262" i="1"/>
  <c r="H262" i="1"/>
  <c r="C262" i="1"/>
  <c r="O261" i="1"/>
  <c r="F261" i="1" s="1"/>
  <c r="M261" i="1"/>
  <c r="J261" i="1"/>
  <c r="K261" i="1" s="1"/>
  <c r="I261" i="1"/>
  <c r="L261" i="1" s="1"/>
  <c r="H261" i="1"/>
  <c r="C261" i="1"/>
  <c r="O260" i="1"/>
  <c r="J260" i="1"/>
  <c r="K260" i="1" s="1"/>
  <c r="H260" i="1"/>
  <c r="I260" i="1" s="1"/>
  <c r="F260" i="1"/>
  <c r="C260" i="1"/>
  <c r="O259" i="1"/>
  <c r="H259" i="1"/>
  <c r="F259" i="1"/>
  <c r="C259" i="1"/>
  <c r="O258" i="1"/>
  <c r="F258" i="1" s="1"/>
  <c r="I258" i="1"/>
  <c r="H258" i="1"/>
  <c r="C258" i="1"/>
  <c r="O257" i="1"/>
  <c r="F257" i="1" s="1"/>
  <c r="M257" i="1"/>
  <c r="J257" i="1"/>
  <c r="K257" i="1" s="1"/>
  <c r="I257" i="1"/>
  <c r="L257" i="1" s="1"/>
  <c r="H257" i="1"/>
  <c r="C257" i="1"/>
  <c r="O256" i="1"/>
  <c r="J256" i="1"/>
  <c r="K256" i="1" s="1"/>
  <c r="H256" i="1"/>
  <c r="I256" i="1" s="1"/>
  <c r="F256" i="1"/>
  <c r="C256" i="1"/>
  <c r="O255" i="1"/>
  <c r="H255" i="1"/>
  <c r="F255" i="1"/>
  <c r="C255" i="1"/>
  <c r="O254" i="1"/>
  <c r="F254" i="1" s="1"/>
  <c r="I254" i="1"/>
  <c r="H254" i="1"/>
  <c r="C254" i="1"/>
  <c r="O253" i="1"/>
  <c r="F253" i="1" s="1"/>
  <c r="M253" i="1"/>
  <c r="J253" i="1"/>
  <c r="K253" i="1" s="1"/>
  <c r="I253" i="1"/>
  <c r="L253" i="1" s="1"/>
  <c r="H253" i="1"/>
  <c r="C253" i="1"/>
  <c r="O252" i="1"/>
  <c r="J252" i="1"/>
  <c r="K252" i="1" s="1"/>
  <c r="H252" i="1"/>
  <c r="I252" i="1" s="1"/>
  <c r="F252" i="1"/>
  <c r="C252" i="1"/>
  <c r="O251" i="1"/>
  <c r="H251" i="1"/>
  <c r="F251" i="1"/>
  <c r="C251" i="1"/>
  <c r="O250" i="1"/>
  <c r="F250" i="1" s="1"/>
  <c r="I250" i="1"/>
  <c r="H250" i="1"/>
  <c r="C250" i="1"/>
  <c r="O249" i="1"/>
  <c r="F249" i="1" s="1"/>
  <c r="M249" i="1"/>
  <c r="J249" i="1"/>
  <c r="K249" i="1" s="1"/>
  <c r="I249" i="1"/>
  <c r="L249" i="1" s="1"/>
  <c r="H249" i="1"/>
  <c r="C249" i="1"/>
  <c r="O248" i="1"/>
  <c r="J248" i="1"/>
  <c r="K248" i="1" s="1"/>
  <c r="H248" i="1"/>
  <c r="I248" i="1" s="1"/>
  <c r="F248" i="1"/>
  <c r="C248" i="1"/>
  <c r="O247" i="1"/>
  <c r="H247" i="1"/>
  <c r="F247" i="1"/>
  <c r="C247" i="1"/>
  <c r="O246" i="1"/>
  <c r="F246" i="1" s="1"/>
  <c r="I246" i="1"/>
  <c r="H246" i="1"/>
  <c r="C246" i="1"/>
  <c r="O245" i="1"/>
  <c r="F245" i="1" s="1"/>
  <c r="M245" i="1"/>
  <c r="J245" i="1"/>
  <c r="K245" i="1" s="1"/>
  <c r="I245" i="1"/>
  <c r="L245" i="1" s="1"/>
  <c r="H245" i="1"/>
  <c r="C245" i="1"/>
  <c r="O244" i="1"/>
  <c r="J244" i="1"/>
  <c r="K244" i="1" s="1"/>
  <c r="H244" i="1"/>
  <c r="I244" i="1" s="1"/>
  <c r="F244" i="1"/>
  <c r="C244" i="1"/>
  <c r="O243" i="1"/>
  <c r="H243" i="1"/>
  <c r="F243" i="1"/>
  <c r="C243" i="1"/>
  <c r="O242" i="1"/>
  <c r="I242" i="1"/>
  <c r="H242" i="1"/>
  <c r="F242" i="1"/>
  <c r="C242" i="1"/>
  <c r="O241" i="1"/>
  <c r="F241" i="1" s="1"/>
  <c r="J241" i="1"/>
  <c r="I241" i="1"/>
  <c r="L241" i="1" s="1"/>
  <c r="H241" i="1"/>
  <c r="K241" i="1" s="1"/>
  <c r="C241" i="1"/>
  <c r="O240" i="1"/>
  <c r="J240" i="1"/>
  <c r="K240" i="1" s="1"/>
  <c r="I240" i="1"/>
  <c r="H240" i="1"/>
  <c r="F240" i="1"/>
  <c r="C240" i="1"/>
  <c r="O239" i="1"/>
  <c r="F239" i="1" s="1"/>
  <c r="J239" i="1"/>
  <c r="K239" i="1" s="1"/>
  <c r="H239" i="1"/>
  <c r="I239" i="1" s="1"/>
  <c r="L239" i="1" s="1"/>
  <c r="C239" i="1"/>
  <c r="O238" i="1"/>
  <c r="K238" i="1"/>
  <c r="I238" i="1"/>
  <c r="H238" i="1"/>
  <c r="J238" i="1" s="1"/>
  <c r="F238" i="1"/>
  <c r="C238" i="1"/>
  <c r="O237" i="1"/>
  <c r="F237" i="1" s="1"/>
  <c r="J237" i="1"/>
  <c r="I237" i="1"/>
  <c r="H237" i="1"/>
  <c r="C237" i="1"/>
  <c r="O236" i="1"/>
  <c r="F236" i="1" s="1"/>
  <c r="M236" i="1"/>
  <c r="K236" i="1"/>
  <c r="J236" i="1"/>
  <c r="I236" i="1"/>
  <c r="L236" i="1" s="1"/>
  <c r="H236" i="1"/>
  <c r="C236" i="1"/>
  <c r="O235" i="1"/>
  <c r="L235" i="1"/>
  <c r="H235" i="1"/>
  <c r="I235" i="1" s="1"/>
  <c r="F235" i="1"/>
  <c r="C235" i="1"/>
  <c r="O234" i="1"/>
  <c r="H234" i="1"/>
  <c r="J234" i="1" s="1"/>
  <c r="F234" i="1"/>
  <c r="C234" i="1"/>
  <c r="O233" i="1"/>
  <c r="F233" i="1" s="1"/>
  <c r="H233" i="1"/>
  <c r="C233" i="1"/>
  <c r="O232" i="1"/>
  <c r="J232" i="1"/>
  <c r="K232" i="1" s="1"/>
  <c r="I232" i="1"/>
  <c r="L232" i="1" s="1"/>
  <c r="H232" i="1"/>
  <c r="F232" i="1"/>
  <c r="C232" i="1"/>
  <c r="O231" i="1"/>
  <c r="F231" i="1" s="1"/>
  <c r="J231" i="1"/>
  <c r="K231" i="1" s="1"/>
  <c r="H231" i="1"/>
  <c r="I231" i="1" s="1"/>
  <c r="L231" i="1" s="1"/>
  <c r="C231" i="1"/>
  <c r="O230" i="1"/>
  <c r="K230" i="1"/>
  <c r="I230" i="1"/>
  <c r="H230" i="1"/>
  <c r="J230" i="1" s="1"/>
  <c r="F230" i="1"/>
  <c r="C230" i="1"/>
  <c r="O229" i="1"/>
  <c r="F229" i="1" s="1"/>
  <c r="J229" i="1"/>
  <c r="I229" i="1"/>
  <c r="H229" i="1"/>
  <c r="C229" i="1"/>
  <c r="O228" i="1"/>
  <c r="F228" i="1" s="1"/>
  <c r="M228" i="1"/>
  <c r="K228" i="1"/>
  <c r="J228" i="1"/>
  <c r="I228" i="1"/>
  <c r="L228" i="1" s="1"/>
  <c r="H228" i="1"/>
  <c r="C228" i="1"/>
  <c r="O227" i="1"/>
  <c r="L227" i="1"/>
  <c r="H227" i="1"/>
  <c r="I227" i="1" s="1"/>
  <c r="F227" i="1"/>
  <c r="C227" i="1"/>
  <c r="O226" i="1"/>
  <c r="H226" i="1"/>
  <c r="J226" i="1" s="1"/>
  <c r="F226" i="1"/>
  <c r="C226" i="1"/>
  <c r="O225" i="1"/>
  <c r="F225" i="1" s="1"/>
  <c r="H225" i="1"/>
  <c r="C225" i="1"/>
  <c r="O224" i="1"/>
  <c r="J224" i="1"/>
  <c r="K224" i="1" s="1"/>
  <c r="I224" i="1"/>
  <c r="L224" i="1" s="1"/>
  <c r="H224" i="1"/>
  <c r="F224" i="1"/>
  <c r="C224" i="1"/>
  <c r="O223" i="1"/>
  <c r="F223" i="1" s="1"/>
  <c r="K223" i="1"/>
  <c r="J223" i="1"/>
  <c r="H223" i="1"/>
  <c r="I223" i="1" s="1"/>
  <c r="L223" i="1" s="1"/>
  <c r="C223" i="1"/>
  <c r="O222" i="1"/>
  <c r="K222" i="1"/>
  <c r="I222" i="1"/>
  <c r="H222" i="1"/>
  <c r="J222" i="1" s="1"/>
  <c r="F222" i="1"/>
  <c r="C222" i="1"/>
  <c r="O221" i="1"/>
  <c r="F221" i="1" s="1"/>
  <c r="J221" i="1"/>
  <c r="I221" i="1"/>
  <c r="H221" i="1"/>
  <c r="C221" i="1"/>
  <c r="O220" i="1"/>
  <c r="F220" i="1" s="1"/>
  <c r="M220" i="1"/>
  <c r="K220" i="1"/>
  <c r="J220" i="1"/>
  <c r="I220" i="1"/>
  <c r="L220" i="1" s="1"/>
  <c r="H220" i="1"/>
  <c r="C220" i="1"/>
  <c r="O219" i="1"/>
  <c r="H219" i="1"/>
  <c r="F219" i="1"/>
  <c r="C219" i="1"/>
  <c r="O218" i="1"/>
  <c r="H218" i="1"/>
  <c r="F218" i="1"/>
  <c r="C218" i="1"/>
  <c r="O217" i="1"/>
  <c r="F217" i="1" s="1"/>
  <c r="H217" i="1"/>
  <c r="C217" i="1"/>
  <c r="O216" i="1"/>
  <c r="M216" i="1"/>
  <c r="K216" i="1"/>
  <c r="J216" i="1"/>
  <c r="I216" i="1"/>
  <c r="L216" i="1" s="1"/>
  <c r="H216" i="1"/>
  <c r="F216" i="1"/>
  <c r="C216" i="1"/>
  <c r="O215" i="1"/>
  <c r="L215" i="1"/>
  <c r="K215" i="1"/>
  <c r="J215" i="1"/>
  <c r="H215" i="1"/>
  <c r="I215" i="1" s="1"/>
  <c r="F215" i="1"/>
  <c r="C215" i="1"/>
  <c r="O214" i="1"/>
  <c r="K214" i="1"/>
  <c r="I214" i="1"/>
  <c r="H214" i="1"/>
  <c r="J214" i="1" s="1"/>
  <c r="F214" i="1"/>
  <c r="C214" i="1"/>
  <c r="O213" i="1"/>
  <c r="F213" i="1" s="1"/>
  <c r="J213" i="1"/>
  <c r="I213" i="1"/>
  <c r="H213" i="1"/>
  <c r="C213" i="1"/>
  <c r="O212" i="1"/>
  <c r="M212" i="1"/>
  <c r="K212" i="1"/>
  <c r="J212" i="1"/>
  <c r="I212" i="1"/>
  <c r="L212" i="1" s="1"/>
  <c r="H212" i="1"/>
  <c r="F212" i="1"/>
  <c r="C212" i="1"/>
  <c r="O211" i="1"/>
  <c r="L211" i="1"/>
  <c r="H211" i="1"/>
  <c r="I211" i="1" s="1"/>
  <c r="F211" i="1"/>
  <c r="C211" i="1"/>
  <c r="O210" i="1"/>
  <c r="K210" i="1"/>
  <c r="H210" i="1"/>
  <c r="J210" i="1" s="1"/>
  <c r="F210" i="1"/>
  <c r="C210" i="1"/>
  <c r="O209" i="1"/>
  <c r="F209" i="1" s="1"/>
  <c r="L209" i="1"/>
  <c r="J209" i="1"/>
  <c r="I209" i="1"/>
  <c r="M209" i="1" s="1"/>
  <c r="H209" i="1"/>
  <c r="C209" i="1"/>
  <c r="O208" i="1"/>
  <c r="F208" i="1" s="1"/>
  <c r="J208" i="1"/>
  <c r="K208" i="1" s="1"/>
  <c r="I208" i="1"/>
  <c r="H208" i="1"/>
  <c r="C208" i="1"/>
  <c r="O207" i="1"/>
  <c r="F207" i="1" s="1"/>
  <c r="J207" i="1"/>
  <c r="H207" i="1"/>
  <c r="C207" i="1"/>
  <c r="O206" i="1"/>
  <c r="H206" i="1"/>
  <c r="F206" i="1"/>
  <c r="C206" i="1"/>
  <c r="O205" i="1"/>
  <c r="F205" i="1" s="1"/>
  <c r="M205" i="1"/>
  <c r="I205" i="1"/>
  <c r="L205" i="1" s="1"/>
  <c r="H205" i="1"/>
  <c r="C205" i="1"/>
  <c r="O204" i="1"/>
  <c r="M204" i="1"/>
  <c r="K204" i="1"/>
  <c r="J204" i="1"/>
  <c r="I204" i="1"/>
  <c r="L204" i="1" s="1"/>
  <c r="H204" i="1"/>
  <c r="F204" i="1"/>
  <c r="C204" i="1"/>
  <c r="O203" i="1"/>
  <c r="L203" i="1"/>
  <c r="K203" i="1"/>
  <c r="J203" i="1"/>
  <c r="H203" i="1"/>
  <c r="I203" i="1" s="1"/>
  <c r="F203" i="1"/>
  <c r="C203" i="1"/>
  <c r="O202" i="1"/>
  <c r="L202" i="1"/>
  <c r="K202" i="1"/>
  <c r="I202" i="1"/>
  <c r="H202" i="1"/>
  <c r="J202" i="1" s="1"/>
  <c r="F202" i="1"/>
  <c r="C202" i="1"/>
  <c r="O201" i="1"/>
  <c r="F201" i="1" s="1"/>
  <c r="J201" i="1"/>
  <c r="I201" i="1"/>
  <c r="L201" i="1" s="1"/>
  <c r="H201" i="1"/>
  <c r="C201" i="1"/>
  <c r="O200" i="1"/>
  <c r="F200" i="1" s="1"/>
  <c r="M200" i="1"/>
  <c r="J200" i="1"/>
  <c r="K200" i="1" s="1"/>
  <c r="I200" i="1"/>
  <c r="L200" i="1" s="1"/>
  <c r="H200" i="1"/>
  <c r="C200" i="1"/>
  <c r="O199" i="1"/>
  <c r="J199" i="1"/>
  <c r="H199" i="1"/>
  <c r="F199" i="1"/>
  <c r="C199" i="1"/>
  <c r="O198" i="1"/>
  <c r="H198" i="1"/>
  <c r="F198" i="1"/>
  <c r="C198" i="1"/>
  <c r="O197" i="1"/>
  <c r="F197" i="1" s="1"/>
  <c r="I197" i="1"/>
  <c r="L197" i="1" s="1"/>
  <c r="M197" i="1" s="1"/>
  <c r="H197" i="1"/>
  <c r="C197" i="1"/>
  <c r="O196" i="1"/>
  <c r="M196" i="1"/>
  <c r="J196" i="1"/>
  <c r="K196" i="1" s="1"/>
  <c r="I196" i="1"/>
  <c r="L196" i="1" s="1"/>
  <c r="H196" i="1"/>
  <c r="F196" i="1"/>
  <c r="C196" i="1"/>
  <c r="O195" i="1"/>
  <c r="L195" i="1"/>
  <c r="J195" i="1"/>
  <c r="K195" i="1" s="1"/>
  <c r="H195" i="1"/>
  <c r="I195" i="1" s="1"/>
  <c r="F195" i="1"/>
  <c r="C195" i="1"/>
  <c r="O194" i="1"/>
  <c r="L194" i="1"/>
  <c r="K194" i="1"/>
  <c r="I194" i="1"/>
  <c r="H194" i="1"/>
  <c r="J194" i="1" s="1"/>
  <c r="F194" i="1"/>
  <c r="C194" i="1"/>
  <c r="O193" i="1"/>
  <c r="F193" i="1" s="1"/>
  <c r="L193" i="1"/>
  <c r="J193" i="1"/>
  <c r="I193" i="1"/>
  <c r="H193" i="1"/>
  <c r="C193" i="1"/>
  <c r="O192" i="1"/>
  <c r="F192" i="1" s="1"/>
  <c r="J192" i="1"/>
  <c r="K192" i="1" s="1"/>
  <c r="I192" i="1"/>
  <c r="H192" i="1"/>
  <c r="C192" i="1"/>
  <c r="O191" i="1"/>
  <c r="J191" i="1"/>
  <c r="H191" i="1"/>
  <c r="F191" i="1"/>
  <c r="C191" i="1"/>
  <c r="O190" i="1"/>
  <c r="I190" i="1"/>
  <c r="H190" i="1"/>
  <c r="F190" i="1"/>
  <c r="C190" i="1"/>
  <c r="O189" i="1"/>
  <c r="F189" i="1" s="1"/>
  <c r="H189" i="1"/>
  <c r="C189" i="1"/>
  <c r="O188" i="1"/>
  <c r="M188" i="1"/>
  <c r="K188" i="1"/>
  <c r="J188" i="1"/>
  <c r="I188" i="1"/>
  <c r="L188" i="1" s="1"/>
  <c r="H188" i="1"/>
  <c r="F188" i="1"/>
  <c r="C188" i="1"/>
  <c r="O187" i="1"/>
  <c r="L187" i="1"/>
  <c r="K187" i="1"/>
  <c r="J187" i="1"/>
  <c r="H187" i="1"/>
  <c r="I187" i="1" s="1"/>
  <c r="F187" i="1"/>
  <c r="C187" i="1"/>
  <c r="O186" i="1"/>
  <c r="K186" i="1"/>
  <c r="I186" i="1"/>
  <c r="H186" i="1"/>
  <c r="J186" i="1" s="1"/>
  <c r="F186" i="1"/>
  <c r="C186" i="1"/>
  <c r="O185" i="1"/>
  <c r="F185" i="1" s="1"/>
  <c r="J185" i="1"/>
  <c r="I185" i="1"/>
  <c r="H185" i="1"/>
  <c r="C185" i="1"/>
  <c r="O184" i="1"/>
  <c r="F184" i="1" s="1"/>
  <c r="M184" i="1"/>
  <c r="J184" i="1"/>
  <c r="K184" i="1" s="1"/>
  <c r="I184" i="1"/>
  <c r="L184" i="1" s="1"/>
  <c r="H184" i="1"/>
  <c r="C184" i="1"/>
  <c r="O183" i="1"/>
  <c r="F183" i="1" s="1"/>
  <c r="J183" i="1"/>
  <c r="H183" i="1"/>
  <c r="C183" i="1"/>
  <c r="O182" i="1"/>
  <c r="F182" i="1" s="1"/>
  <c r="L182" i="1"/>
  <c r="I182" i="1"/>
  <c r="H182" i="1"/>
  <c r="C182" i="1"/>
  <c r="O181" i="1"/>
  <c r="M181" i="1"/>
  <c r="J181" i="1"/>
  <c r="K181" i="1" s="1"/>
  <c r="I181" i="1"/>
  <c r="L181" i="1" s="1"/>
  <c r="H181" i="1"/>
  <c r="F181" i="1"/>
  <c r="C181" i="1"/>
  <c r="O180" i="1"/>
  <c r="L180" i="1"/>
  <c r="J180" i="1"/>
  <c r="K180" i="1" s="1"/>
  <c r="H180" i="1"/>
  <c r="I180" i="1" s="1"/>
  <c r="F180" i="1"/>
  <c r="C180" i="1"/>
  <c r="O179" i="1"/>
  <c r="K179" i="1"/>
  <c r="I179" i="1"/>
  <c r="L179" i="1" s="1"/>
  <c r="H179" i="1"/>
  <c r="J179" i="1" s="1"/>
  <c r="F179" i="1"/>
  <c r="C179" i="1"/>
  <c r="O178" i="1"/>
  <c r="F178" i="1" s="1"/>
  <c r="J178" i="1"/>
  <c r="I178" i="1"/>
  <c r="H178" i="1"/>
  <c r="C178" i="1"/>
  <c r="O177" i="1"/>
  <c r="F177" i="1" s="1"/>
  <c r="M177" i="1"/>
  <c r="J177" i="1"/>
  <c r="K177" i="1" s="1"/>
  <c r="I177" i="1"/>
  <c r="L177" i="1" s="1"/>
  <c r="H177" i="1"/>
  <c r="C177" i="1"/>
  <c r="O176" i="1"/>
  <c r="L176" i="1"/>
  <c r="J176" i="1"/>
  <c r="H176" i="1"/>
  <c r="I176" i="1" s="1"/>
  <c r="F176" i="1"/>
  <c r="C176" i="1"/>
  <c r="O175" i="1"/>
  <c r="L175" i="1"/>
  <c r="I175" i="1"/>
  <c r="H175" i="1"/>
  <c r="J175" i="1" s="1"/>
  <c r="F175" i="1"/>
  <c r="C175" i="1"/>
  <c r="O174" i="1"/>
  <c r="F174" i="1" s="1"/>
  <c r="I174" i="1"/>
  <c r="H174" i="1"/>
  <c r="C174" i="1"/>
  <c r="O173" i="1"/>
  <c r="M173" i="1"/>
  <c r="J173" i="1"/>
  <c r="K173" i="1" s="1"/>
  <c r="I173" i="1"/>
  <c r="L173" i="1" s="1"/>
  <c r="H173" i="1"/>
  <c r="F173" i="1"/>
  <c r="C173" i="1"/>
  <c r="O172" i="1"/>
  <c r="L172" i="1"/>
  <c r="J172" i="1"/>
  <c r="K172" i="1" s="1"/>
  <c r="H172" i="1"/>
  <c r="I172" i="1" s="1"/>
  <c r="F172" i="1"/>
  <c r="C172" i="1"/>
  <c r="O171" i="1"/>
  <c r="L171" i="1"/>
  <c r="K171" i="1"/>
  <c r="I171" i="1"/>
  <c r="H171" i="1"/>
  <c r="J171" i="1" s="1"/>
  <c r="F171" i="1"/>
  <c r="C171" i="1"/>
  <c r="O170" i="1"/>
  <c r="F170" i="1" s="1"/>
  <c r="L170" i="1"/>
  <c r="J170" i="1"/>
  <c r="I170" i="1"/>
  <c r="H170" i="1"/>
  <c r="C170" i="1"/>
  <c r="O169" i="1"/>
  <c r="F169" i="1" s="1"/>
  <c r="J169" i="1"/>
  <c r="K169" i="1" s="1"/>
  <c r="I169" i="1"/>
  <c r="H169" i="1"/>
  <c r="C169" i="1"/>
  <c r="O168" i="1"/>
  <c r="J168" i="1"/>
  <c r="H168" i="1"/>
  <c r="F168" i="1"/>
  <c r="C168" i="1"/>
  <c r="O167" i="1"/>
  <c r="I167" i="1"/>
  <c r="H167" i="1"/>
  <c r="F167" i="1"/>
  <c r="C167" i="1"/>
  <c r="O166" i="1"/>
  <c r="F166" i="1" s="1"/>
  <c r="H166" i="1"/>
  <c r="C166" i="1"/>
  <c r="O165" i="1"/>
  <c r="M165" i="1"/>
  <c r="K165" i="1"/>
  <c r="J165" i="1"/>
  <c r="I165" i="1"/>
  <c r="L165" i="1" s="1"/>
  <c r="H165" i="1"/>
  <c r="F165" i="1"/>
  <c r="C165" i="1"/>
  <c r="O164" i="1"/>
  <c r="L164" i="1"/>
  <c r="K164" i="1"/>
  <c r="J164" i="1"/>
  <c r="H164" i="1"/>
  <c r="I164" i="1" s="1"/>
  <c r="F164" i="1"/>
  <c r="C164" i="1"/>
  <c r="O163" i="1"/>
  <c r="K163" i="1"/>
  <c r="I163" i="1"/>
  <c r="H163" i="1"/>
  <c r="J163" i="1" s="1"/>
  <c r="F163" i="1"/>
  <c r="C163" i="1"/>
  <c r="O162" i="1"/>
  <c r="F162" i="1" s="1"/>
  <c r="J162" i="1"/>
  <c r="I162" i="1"/>
  <c r="H162" i="1"/>
  <c r="C162" i="1"/>
  <c r="O161" i="1"/>
  <c r="F161" i="1" s="1"/>
  <c r="M161" i="1"/>
  <c r="J161" i="1"/>
  <c r="K161" i="1" s="1"/>
  <c r="I161" i="1"/>
  <c r="L161" i="1" s="1"/>
  <c r="H161" i="1"/>
  <c r="C161" i="1"/>
  <c r="O160" i="1"/>
  <c r="F160" i="1" s="1"/>
  <c r="H160" i="1"/>
  <c r="C160" i="1"/>
  <c r="O159" i="1"/>
  <c r="L159" i="1"/>
  <c r="M159" i="1" s="1"/>
  <c r="I159" i="1"/>
  <c r="H159" i="1"/>
  <c r="F159" i="1"/>
  <c r="C159" i="1"/>
  <c r="O158" i="1"/>
  <c r="F158" i="1" s="1"/>
  <c r="I158" i="1"/>
  <c r="H158" i="1"/>
  <c r="C158" i="1"/>
  <c r="O157" i="1"/>
  <c r="M157" i="1"/>
  <c r="K157" i="1"/>
  <c r="J157" i="1"/>
  <c r="I157" i="1"/>
  <c r="L157" i="1" s="1"/>
  <c r="H157" i="1"/>
  <c r="F157" i="1"/>
  <c r="C157" i="1"/>
  <c r="O156" i="1"/>
  <c r="L156" i="1"/>
  <c r="K156" i="1"/>
  <c r="J156" i="1"/>
  <c r="H156" i="1"/>
  <c r="I156" i="1" s="1"/>
  <c r="F156" i="1"/>
  <c r="C156" i="1"/>
  <c r="O155" i="1"/>
  <c r="K155" i="1"/>
  <c r="I155" i="1"/>
  <c r="H155" i="1"/>
  <c r="J155" i="1" s="1"/>
  <c r="F155" i="1"/>
  <c r="C155" i="1"/>
  <c r="O154" i="1"/>
  <c r="F154" i="1" s="1"/>
  <c r="J154" i="1"/>
  <c r="I154" i="1"/>
  <c r="H154" i="1"/>
  <c r="C154" i="1"/>
  <c r="O153" i="1"/>
  <c r="F153" i="1" s="1"/>
  <c r="M153" i="1"/>
  <c r="J153" i="1"/>
  <c r="K153" i="1" s="1"/>
  <c r="I153" i="1"/>
  <c r="L153" i="1" s="1"/>
  <c r="H153" i="1"/>
  <c r="C153" i="1"/>
  <c r="O152" i="1"/>
  <c r="J152" i="1"/>
  <c r="H152" i="1"/>
  <c r="F152" i="1"/>
  <c r="C152" i="1"/>
  <c r="O151" i="1"/>
  <c r="F151" i="1" s="1"/>
  <c r="H151" i="1"/>
  <c r="C151" i="1"/>
  <c r="O150" i="1"/>
  <c r="M150" i="1"/>
  <c r="K150" i="1"/>
  <c r="J150" i="1"/>
  <c r="I150" i="1"/>
  <c r="L150" i="1" s="1"/>
  <c r="H150" i="1"/>
  <c r="F150" i="1"/>
  <c r="C150" i="1"/>
  <c r="O149" i="1"/>
  <c r="L149" i="1"/>
  <c r="K149" i="1"/>
  <c r="J149" i="1"/>
  <c r="H149" i="1"/>
  <c r="I149" i="1" s="1"/>
  <c r="F149" i="1"/>
  <c r="C149" i="1"/>
  <c r="O148" i="1"/>
  <c r="K148" i="1"/>
  <c r="I148" i="1"/>
  <c r="H148" i="1"/>
  <c r="J148" i="1" s="1"/>
  <c r="F148" i="1"/>
  <c r="C148" i="1"/>
  <c r="O147" i="1"/>
  <c r="F147" i="1" s="1"/>
  <c r="L147" i="1"/>
  <c r="J147" i="1"/>
  <c r="I147" i="1"/>
  <c r="H147" i="1"/>
  <c r="C147" i="1"/>
  <c r="O146" i="1"/>
  <c r="F146" i="1" s="1"/>
  <c r="J146" i="1"/>
  <c r="K146" i="1" s="1"/>
  <c r="I146" i="1"/>
  <c r="L146" i="1" s="1"/>
  <c r="H146" i="1"/>
  <c r="C146" i="1"/>
  <c r="O145" i="1"/>
  <c r="J145" i="1"/>
  <c r="H145" i="1"/>
  <c r="F145" i="1"/>
  <c r="C145" i="1"/>
  <c r="O144" i="1"/>
  <c r="H144" i="1"/>
  <c r="F144" i="1"/>
  <c r="C144" i="1"/>
  <c r="O143" i="1"/>
  <c r="F143" i="1" s="1"/>
  <c r="I143" i="1"/>
  <c r="H143" i="1"/>
  <c r="C143" i="1"/>
  <c r="O142" i="1"/>
  <c r="M142" i="1"/>
  <c r="J142" i="1"/>
  <c r="K142" i="1" s="1"/>
  <c r="I142" i="1"/>
  <c r="L142" i="1" s="1"/>
  <c r="H142" i="1"/>
  <c r="F142" i="1"/>
  <c r="C142" i="1"/>
  <c r="O141" i="1"/>
  <c r="L141" i="1"/>
  <c r="J141" i="1"/>
  <c r="K141" i="1" s="1"/>
  <c r="H141" i="1"/>
  <c r="I141" i="1" s="1"/>
  <c r="F141" i="1"/>
  <c r="C141" i="1"/>
  <c r="O140" i="1"/>
  <c r="K140" i="1"/>
  <c r="I140" i="1"/>
  <c r="L140" i="1" s="1"/>
  <c r="H140" i="1"/>
  <c r="J140" i="1" s="1"/>
  <c r="F140" i="1"/>
  <c r="C140" i="1"/>
  <c r="O139" i="1"/>
  <c r="F139" i="1" s="1"/>
  <c r="J139" i="1"/>
  <c r="I139" i="1"/>
  <c r="H139" i="1"/>
  <c r="C139" i="1"/>
  <c r="O138" i="1"/>
  <c r="F138" i="1" s="1"/>
  <c r="M138" i="1"/>
  <c r="J138" i="1"/>
  <c r="K138" i="1" s="1"/>
  <c r="I138" i="1"/>
  <c r="L138" i="1" s="1"/>
  <c r="H138" i="1"/>
  <c r="C138" i="1"/>
  <c r="O137" i="1"/>
  <c r="H137" i="1"/>
  <c r="F137" i="1"/>
  <c r="C137" i="1"/>
  <c r="O136" i="1"/>
  <c r="I136" i="1"/>
  <c r="L136" i="1" s="1"/>
  <c r="M136" i="1" s="1"/>
  <c r="H136" i="1"/>
  <c r="F136" i="1"/>
  <c r="C136" i="1"/>
  <c r="O135" i="1"/>
  <c r="F135" i="1" s="1"/>
  <c r="H135" i="1"/>
  <c r="C135" i="1"/>
  <c r="O134" i="1"/>
  <c r="M134" i="1"/>
  <c r="K134" i="1"/>
  <c r="J134" i="1"/>
  <c r="I134" i="1"/>
  <c r="L134" i="1" s="1"/>
  <c r="H134" i="1"/>
  <c r="F134" i="1"/>
  <c r="C134" i="1"/>
  <c r="O133" i="1"/>
  <c r="L133" i="1"/>
  <c r="K133" i="1"/>
  <c r="J133" i="1"/>
  <c r="H133" i="1"/>
  <c r="I133" i="1" s="1"/>
  <c r="F133" i="1"/>
  <c r="C133" i="1"/>
  <c r="O132" i="1"/>
  <c r="L132" i="1"/>
  <c r="K132" i="1"/>
  <c r="I132" i="1"/>
  <c r="H132" i="1"/>
  <c r="J132" i="1" s="1"/>
  <c r="F132" i="1"/>
  <c r="C132" i="1"/>
  <c r="O131" i="1"/>
  <c r="F131" i="1" s="1"/>
  <c r="J131" i="1"/>
  <c r="I131" i="1"/>
  <c r="L131" i="1" s="1"/>
  <c r="H131" i="1"/>
  <c r="C131" i="1"/>
  <c r="O130" i="1"/>
  <c r="F130" i="1" s="1"/>
  <c r="M130" i="1"/>
  <c r="J130" i="1"/>
  <c r="K130" i="1" s="1"/>
  <c r="I130" i="1"/>
  <c r="L130" i="1" s="1"/>
  <c r="H130" i="1"/>
  <c r="C130" i="1"/>
  <c r="O129" i="1"/>
  <c r="J129" i="1"/>
  <c r="H129" i="1"/>
  <c r="F129" i="1"/>
  <c r="C129" i="1"/>
  <c r="O128" i="1"/>
  <c r="H128" i="1"/>
  <c r="F128" i="1"/>
  <c r="C128" i="1"/>
  <c r="O127" i="1"/>
  <c r="F127" i="1" s="1"/>
  <c r="I127" i="1"/>
  <c r="L127" i="1" s="1"/>
  <c r="M127" i="1" s="1"/>
  <c r="H127" i="1"/>
  <c r="C127" i="1"/>
  <c r="O126" i="1"/>
  <c r="M126" i="1"/>
  <c r="J126" i="1"/>
  <c r="K126" i="1" s="1"/>
  <c r="I126" i="1"/>
  <c r="L126" i="1" s="1"/>
  <c r="H126" i="1"/>
  <c r="F126" i="1"/>
  <c r="C126" i="1"/>
  <c r="O125" i="1"/>
  <c r="L125" i="1"/>
  <c r="J125" i="1"/>
  <c r="K125" i="1" s="1"/>
  <c r="H125" i="1"/>
  <c r="I125" i="1" s="1"/>
  <c r="F125" i="1"/>
  <c r="C125" i="1"/>
  <c r="O124" i="1"/>
  <c r="L124" i="1"/>
  <c r="K124" i="1"/>
  <c r="I124" i="1"/>
  <c r="H124" i="1"/>
  <c r="J124" i="1" s="1"/>
  <c r="F124" i="1"/>
  <c r="C124" i="1"/>
  <c r="O123" i="1"/>
  <c r="F123" i="1" s="1"/>
  <c r="L123" i="1"/>
  <c r="J123" i="1"/>
  <c r="I123" i="1"/>
  <c r="H123" i="1"/>
  <c r="C123" i="1"/>
  <c r="O122" i="1"/>
  <c r="F122" i="1" s="1"/>
  <c r="J122" i="1"/>
  <c r="K122" i="1" s="1"/>
  <c r="I122" i="1"/>
  <c r="L122" i="1" s="1"/>
  <c r="H122" i="1"/>
  <c r="C122" i="1"/>
  <c r="O121" i="1"/>
  <c r="H121" i="1"/>
  <c r="F121" i="1"/>
  <c r="C121" i="1"/>
  <c r="O120" i="1"/>
  <c r="I120" i="1"/>
  <c r="H120" i="1"/>
  <c r="F120" i="1"/>
  <c r="C120" i="1"/>
  <c r="O119" i="1"/>
  <c r="F119" i="1" s="1"/>
  <c r="H119" i="1"/>
  <c r="C119" i="1"/>
  <c r="O118" i="1"/>
  <c r="M118" i="1"/>
  <c r="K118" i="1"/>
  <c r="J118" i="1"/>
  <c r="I118" i="1"/>
  <c r="L118" i="1" s="1"/>
  <c r="H118" i="1"/>
  <c r="F118" i="1"/>
  <c r="C118" i="1"/>
  <c r="O117" i="1"/>
  <c r="L117" i="1"/>
  <c r="K117" i="1"/>
  <c r="J117" i="1"/>
  <c r="H117" i="1"/>
  <c r="I117" i="1" s="1"/>
  <c r="F117" i="1"/>
  <c r="C117" i="1"/>
  <c r="O116" i="1"/>
  <c r="K116" i="1"/>
  <c r="I116" i="1"/>
  <c r="H116" i="1"/>
  <c r="J116" i="1" s="1"/>
  <c r="F116" i="1"/>
  <c r="C116" i="1"/>
  <c r="O115" i="1"/>
  <c r="F115" i="1" s="1"/>
  <c r="J115" i="1"/>
  <c r="I115" i="1"/>
  <c r="H115" i="1"/>
  <c r="C115" i="1"/>
  <c r="O114" i="1"/>
  <c r="F114" i="1" s="1"/>
  <c r="M114" i="1"/>
  <c r="J114" i="1"/>
  <c r="K114" i="1" s="1"/>
  <c r="I114" i="1"/>
  <c r="L114" i="1" s="1"/>
  <c r="H114" i="1"/>
  <c r="C114" i="1"/>
  <c r="O113" i="1"/>
  <c r="J113" i="1"/>
  <c r="H113" i="1"/>
  <c r="F113" i="1"/>
  <c r="C113" i="1"/>
  <c r="O112" i="1"/>
  <c r="H112" i="1"/>
  <c r="F112" i="1"/>
  <c r="C112" i="1"/>
  <c r="O111" i="1"/>
  <c r="F111" i="1" s="1"/>
  <c r="I111" i="1"/>
  <c r="H111" i="1"/>
  <c r="C111" i="1"/>
  <c r="O110" i="1"/>
  <c r="M110" i="1"/>
  <c r="J110" i="1"/>
  <c r="K110" i="1" s="1"/>
  <c r="I110" i="1"/>
  <c r="L110" i="1" s="1"/>
  <c r="H110" i="1"/>
  <c r="F110" i="1"/>
  <c r="C110" i="1"/>
  <c r="O109" i="1"/>
  <c r="L109" i="1"/>
  <c r="J109" i="1"/>
  <c r="K109" i="1" s="1"/>
  <c r="H109" i="1"/>
  <c r="I109" i="1" s="1"/>
  <c r="F109" i="1"/>
  <c r="C109" i="1"/>
  <c r="O108" i="1"/>
  <c r="K108" i="1"/>
  <c r="I108" i="1"/>
  <c r="L108" i="1" s="1"/>
  <c r="H108" i="1"/>
  <c r="J108" i="1" s="1"/>
  <c r="F108" i="1"/>
  <c r="C108" i="1"/>
  <c r="O107" i="1"/>
  <c r="F107" i="1" s="1"/>
  <c r="J107" i="1"/>
  <c r="I107" i="1"/>
  <c r="H107" i="1"/>
  <c r="C107" i="1"/>
  <c r="O106" i="1"/>
  <c r="F106" i="1" s="1"/>
  <c r="M106" i="1"/>
  <c r="J106" i="1"/>
  <c r="K106" i="1" s="1"/>
  <c r="I106" i="1"/>
  <c r="L106" i="1" s="1"/>
  <c r="H106" i="1"/>
  <c r="C106" i="1"/>
  <c r="O105" i="1"/>
  <c r="H105" i="1"/>
  <c r="F105" i="1"/>
  <c r="C105" i="1"/>
  <c r="O104" i="1"/>
  <c r="I104" i="1"/>
  <c r="L104" i="1" s="1"/>
  <c r="M104" i="1" s="1"/>
  <c r="H104" i="1"/>
  <c r="F104" i="1"/>
  <c r="C104" i="1"/>
  <c r="O103" i="1"/>
  <c r="F103" i="1" s="1"/>
  <c r="H103" i="1"/>
  <c r="C103" i="1"/>
  <c r="O102" i="1"/>
  <c r="M102" i="1"/>
  <c r="K102" i="1"/>
  <c r="J102" i="1"/>
  <c r="I102" i="1"/>
  <c r="L102" i="1" s="1"/>
  <c r="H102" i="1"/>
  <c r="F102" i="1"/>
  <c r="C102" i="1"/>
  <c r="O101" i="1"/>
  <c r="L101" i="1"/>
  <c r="K101" i="1"/>
  <c r="J101" i="1"/>
  <c r="H101" i="1"/>
  <c r="I101" i="1" s="1"/>
  <c r="F101" i="1"/>
  <c r="C101" i="1"/>
  <c r="O100" i="1"/>
  <c r="L100" i="1"/>
  <c r="K100" i="1"/>
  <c r="I100" i="1"/>
  <c r="H100" i="1"/>
  <c r="J100" i="1" s="1"/>
  <c r="F100" i="1"/>
  <c r="C100" i="1"/>
  <c r="O99" i="1"/>
  <c r="F99" i="1" s="1"/>
  <c r="J99" i="1"/>
  <c r="I99" i="1"/>
  <c r="L99" i="1" s="1"/>
  <c r="H99" i="1"/>
  <c r="C99" i="1"/>
  <c r="O98" i="1"/>
  <c r="F98" i="1" s="1"/>
  <c r="M98" i="1"/>
  <c r="J98" i="1"/>
  <c r="K98" i="1" s="1"/>
  <c r="I98" i="1"/>
  <c r="L98" i="1" s="1"/>
  <c r="H98" i="1"/>
  <c r="C98" i="1"/>
  <c r="O97" i="1"/>
  <c r="J97" i="1"/>
  <c r="H97" i="1"/>
  <c r="F97" i="1"/>
  <c r="C97" i="1"/>
  <c r="O96" i="1"/>
  <c r="H96" i="1"/>
  <c r="F96" i="1"/>
  <c r="C96" i="1"/>
  <c r="O95" i="1"/>
  <c r="F95" i="1" s="1"/>
  <c r="I95" i="1"/>
  <c r="L95" i="1" s="1"/>
  <c r="M95" i="1" s="1"/>
  <c r="H95" i="1"/>
  <c r="C95" i="1"/>
  <c r="O94" i="1"/>
  <c r="M94" i="1"/>
  <c r="J94" i="1"/>
  <c r="K94" i="1" s="1"/>
  <c r="I94" i="1"/>
  <c r="L94" i="1" s="1"/>
  <c r="H94" i="1"/>
  <c r="F94" i="1"/>
  <c r="C94" i="1"/>
  <c r="O93" i="1"/>
  <c r="L93" i="1"/>
  <c r="J93" i="1"/>
  <c r="K93" i="1" s="1"/>
  <c r="H93" i="1"/>
  <c r="I93" i="1" s="1"/>
  <c r="F93" i="1"/>
  <c r="C93" i="1"/>
  <c r="O92" i="1"/>
  <c r="L92" i="1"/>
  <c r="K92" i="1"/>
  <c r="I92" i="1"/>
  <c r="H92" i="1"/>
  <c r="J92" i="1" s="1"/>
  <c r="F92" i="1"/>
  <c r="C92" i="1"/>
  <c r="O91" i="1"/>
  <c r="F91" i="1" s="1"/>
  <c r="L91" i="1"/>
  <c r="J91" i="1"/>
  <c r="I91" i="1"/>
  <c r="H91" i="1"/>
  <c r="C91" i="1"/>
  <c r="O90" i="1"/>
  <c r="F90" i="1" s="1"/>
  <c r="J90" i="1"/>
  <c r="K90" i="1" s="1"/>
  <c r="I90" i="1"/>
  <c r="L90" i="1" s="1"/>
  <c r="H90" i="1"/>
  <c r="C90" i="1"/>
  <c r="O89" i="1"/>
  <c r="H89" i="1"/>
  <c r="F89" i="1"/>
  <c r="C89" i="1"/>
  <c r="O88" i="1"/>
  <c r="I88" i="1"/>
  <c r="H88" i="1"/>
  <c r="F88" i="1"/>
  <c r="C88" i="1"/>
  <c r="O87" i="1"/>
  <c r="F87" i="1" s="1"/>
  <c r="H87" i="1"/>
  <c r="C87" i="1"/>
  <c r="O86" i="1"/>
  <c r="M86" i="1"/>
  <c r="K86" i="1"/>
  <c r="J86" i="1"/>
  <c r="I86" i="1"/>
  <c r="L86" i="1" s="1"/>
  <c r="H86" i="1"/>
  <c r="F86" i="1"/>
  <c r="C86" i="1"/>
  <c r="O85" i="1"/>
  <c r="L85" i="1"/>
  <c r="K85" i="1"/>
  <c r="J85" i="1"/>
  <c r="H85" i="1"/>
  <c r="I85" i="1" s="1"/>
  <c r="F85" i="1"/>
  <c r="C85" i="1"/>
  <c r="O84" i="1"/>
  <c r="K84" i="1"/>
  <c r="I84" i="1"/>
  <c r="H84" i="1"/>
  <c r="J84" i="1" s="1"/>
  <c r="F84" i="1"/>
  <c r="C84" i="1"/>
  <c r="O83" i="1"/>
  <c r="F83" i="1" s="1"/>
  <c r="J83" i="1"/>
  <c r="I83" i="1"/>
  <c r="H83" i="1"/>
  <c r="C83" i="1"/>
  <c r="O82" i="1"/>
  <c r="F82" i="1" s="1"/>
  <c r="M82" i="1"/>
  <c r="J82" i="1"/>
  <c r="K82" i="1" s="1"/>
  <c r="I82" i="1"/>
  <c r="L82" i="1" s="1"/>
  <c r="H82" i="1"/>
  <c r="C82" i="1"/>
  <c r="O81" i="1"/>
  <c r="J81" i="1"/>
  <c r="H81" i="1"/>
  <c r="F81" i="1"/>
  <c r="C81" i="1"/>
  <c r="O80" i="1"/>
  <c r="H80" i="1"/>
  <c r="F80" i="1"/>
  <c r="C80" i="1"/>
  <c r="O79" i="1"/>
  <c r="F79" i="1" s="1"/>
  <c r="I79" i="1"/>
  <c r="H79" i="1"/>
  <c r="C79" i="1"/>
  <c r="O78" i="1"/>
  <c r="M78" i="1"/>
  <c r="J78" i="1"/>
  <c r="K78" i="1" s="1"/>
  <c r="I78" i="1"/>
  <c r="L78" i="1" s="1"/>
  <c r="H78" i="1"/>
  <c r="F78" i="1"/>
  <c r="C78" i="1"/>
  <c r="O77" i="1"/>
  <c r="L77" i="1"/>
  <c r="J77" i="1"/>
  <c r="K77" i="1" s="1"/>
  <c r="H77" i="1"/>
  <c r="I77" i="1" s="1"/>
  <c r="F77" i="1"/>
  <c r="C77" i="1"/>
  <c r="O76" i="1"/>
  <c r="K76" i="1"/>
  <c r="I76" i="1"/>
  <c r="L76" i="1" s="1"/>
  <c r="H76" i="1"/>
  <c r="J76" i="1" s="1"/>
  <c r="F76" i="1"/>
  <c r="C76" i="1"/>
  <c r="O75" i="1"/>
  <c r="F75" i="1" s="1"/>
  <c r="J75" i="1"/>
  <c r="I75" i="1"/>
  <c r="H75" i="1"/>
  <c r="C75" i="1"/>
  <c r="O74" i="1"/>
  <c r="F74" i="1" s="1"/>
  <c r="M74" i="1"/>
  <c r="J74" i="1"/>
  <c r="K74" i="1" s="1"/>
  <c r="I74" i="1"/>
  <c r="L74" i="1" s="1"/>
  <c r="H74" i="1"/>
  <c r="C74" i="1"/>
  <c r="O73" i="1"/>
  <c r="H73" i="1"/>
  <c r="F73" i="1"/>
  <c r="C73" i="1"/>
  <c r="O72" i="1"/>
  <c r="I72" i="1"/>
  <c r="L72" i="1" s="1"/>
  <c r="M72" i="1" s="1"/>
  <c r="H72" i="1"/>
  <c r="F72" i="1"/>
  <c r="C72" i="1"/>
  <c r="O71" i="1"/>
  <c r="F71" i="1" s="1"/>
  <c r="H71" i="1"/>
  <c r="C71" i="1"/>
  <c r="O70" i="1"/>
  <c r="M70" i="1"/>
  <c r="K70" i="1"/>
  <c r="J70" i="1"/>
  <c r="I70" i="1"/>
  <c r="L70" i="1" s="1"/>
  <c r="H70" i="1"/>
  <c r="F70" i="1"/>
  <c r="C70" i="1"/>
  <c r="O69" i="1"/>
  <c r="L69" i="1"/>
  <c r="K69" i="1"/>
  <c r="J69" i="1"/>
  <c r="H69" i="1"/>
  <c r="I69" i="1" s="1"/>
  <c r="F69" i="1"/>
  <c r="C69" i="1"/>
  <c r="O68" i="1"/>
  <c r="L68" i="1"/>
  <c r="K68" i="1"/>
  <c r="I68" i="1"/>
  <c r="H68" i="1"/>
  <c r="J68" i="1" s="1"/>
  <c r="F68" i="1"/>
  <c r="C68" i="1"/>
  <c r="O67" i="1"/>
  <c r="F67" i="1" s="1"/>
  <c r="H67" i="1"/>
  <c r="I67" i="1" s="1"/>
  <c r="L67" i="1" s="1"/>
  <c r="C67" i="1"/>
  <c r="O66" i="1"/>
  <c r="K66" i="1"/>
  <c r="H66" i="1"/>
  <c r="J66" i="1" s="1"/>
  <c r="F66" i="1"/>
  <c r="C66" i="1"/>
  <c r="O65" i="1"/>
  <c r="F65" i="1" s="1"/>
  <c r="J65" i="1"/>
  <c r="H65" i="1"/>
  <c r="C65" i="1"/>
  <c r="O64" i="1"/>
  <c r="F64" i="1" s="1"/>
  <c r="K64" i="1"/>
  <c r="J64" i="1"/>
  <c r="I64" i="1"/>
  <c r="L64" i="1" s="1"/>
  <c r="H64" i="1"/>
  <c r="C64" i="1"/>
  <c r="O63" i="1"/>
  <c r="F63" i="1" s="1"/>
  <c r="H63" i="1"/>
  <c r="I63" i="1" s="1"/>
  <c r="C63" i="1"/>
  <c r="O62" i="1"/>
  <c r="H62" i="1"/>
  <c r="J62" i="1" s="1"/>
  <c r="F62" i="1"/>
  <c r="C62" i="1"/>
  <c r="O61" i="1"/>
  <c r="F61" i="1" s="1"/>
  <c r="H61" i="1"/>
  <c r="C61" i="1"/>
  <c r="O60" i="1"/>
  <c r="K60" i="1"/>
  <c r="J60" i="1"/>
  <c r="I60" i="1"/>
  <c r="L60" i="1" s="1"/>
  <c r="H60" i="1"/>
  <c r="F60" i="1"/>
  <c r="C60" i="1"/>
  <c r="O59" i="1"/>
  <c r="F59" i="1" s="1"/>
  <c r="K59" i="1"/>
  <c r="J59" i="1"/>
  <c r="H59" i="1"/>
  <c r="I59" i="1" s="1"/>
  <c r="L59" i="1" s="1"/>
  <c r="C59" i="1"/>
  <c r="O58" i="1"/>
  <c r="K58" i="1"/>
  <c r="I58" i="1"/>
  <c r="H58" i="1"/>
  <c r="J58" i="1" s="1"/>
  <c r="F58" i="1"/>
  <c r="C58" i="1"/>
  <c r="O57" i="1"/>
  <c r="F57" i="1" s="1"/>
  <c r="J57" i="1"/>
  <c r="I57" i="1"/>
  <c r="H57" i="1"/>
  <c r="C57" i="1"/>
  <c r="O56" i="1"/>
  <c r="F56" i="1" s="1"/>
  <c r="J56" i="1"/>
  <c r="K56" i="1" s="1"/>
  <c r="I56" i="1"/>
  <c r="L56" i="1" s="1"/>
  <c r="H56" i="1"/>
  <c r="C56" i="1"/>
  <c r="O55" i="1"/>
  <c r="F55" i="1" s="1"/>
  <c r="H55" i="1"/>
  <c r="I55" i="1" s="1"/>
  <c r="C55" i="1"/>
  <c r="O54" i="1"/>
  <c r="H54" i="1"/>
  <c r="J54" i="1" s="1"/>
  <c r="F54" i="1"/>
  <c r="C54" i="1"/>
  <c r="O53" i="1"/>
  <c r="F53" i="1" s="1"/>
  <c r="H53" i="1"/>
  <c r="C53" i="1"/>
  <c r="O52" i="1"/>
  <c r="M52" i="1"/>
  <c r="K52" i="1"/>
  <c r="J52" i="1"/>
  <c r="I52" i="1"/>
  <c r="L52" i="1" s="1"/>
  <c r="H52" i="1"/>
  <c r="F52" i="1"/>
  <c r="C52" i="1"/>
  <c r="O51" i="1"/>
  <c r="L51" i="1"/>
  <c r="K51" i="1"/>
  <c r="J51" i="1"/>
  <c r="H51" i="1"/>
  <c r="I51" i="1" s="1"/>
  <c r="F51" i="1"/>
  <c r="C51" i="1"/>
  <c r="O50" i="1"/>
  <c r="L50" i="1"/>
  <c r="K50" i="1"/>
  <c r="I50" i="1"/>
  <c r="M50" i="1" s="1"/>
  <c r="H50" i="1"/>
  <c r="J50" i="1" s="1"/>
  <c r="F50" i="1"/>
  <c r="C50" i="1"/>
  <c r="O49" i="1"/>
  <c r="F49" i="1" s="1"/>
  <c r="L49" i="1"/>
  <c r="J49" i="1"/>
  <c r="I49" i="1"/>
  <c r="M49" i="1" s="1"/>
  <c r="H49" i="1"/>
  <c r="C49" i="1"/>
  <c r="O48" i="1"/>
  <c r="F48" i="1" s="1"/>
  <c r="J48" i="1"/>
  <c r="K48" i="1" s="1"/>
  <c r="I48" i="1"/>
  <c r="L48" i="1" s="1"/>
  <c r="H48" i="1"/>
  <c r="C48" i="1"/>
  <c r="O47" i="1"/>
  <c r="F47" i="1" s="1"/>
  <c r="H47" i="1"/>
  <c r="I47" i="1" s="1"/>
  <c r="C47" i="1"/>
  <c r="O46" i="1"/>
  <c r="H46" i="1"/>
  <c r="J46" i="1" s="1"/>
  <c r="F46" i="1"/>
  <c r="C46" i="1"/>
  <c r="O45" i="1"/>
  <c r="F45" i="1" s="1"/>
  <c r="H45" i="1"/>
  <c r="C45" i="1"/>
  <c r="O44" i="1"/>
  <c r="M44" i="1"/>
  <c r="K44" i="1"/>
  <c r="J44" i="1"/>
  <c r="I44" i="1"/>
  <c r="L44" i="1" s="1"/>
  <c r="H44" i="1"/>
  <c r="F44" i="1"/>
  <c r="C44" i="1"/>
  <c r="O43" i="1"/>
  <c r="L43" i="1"/>
  <c r="K43" i="1"/>
  <c r="J43" i="1"/>
  <c r="H43" i="1"/>
  <c r="I43" i="1" s="1"/>
  <c r="F43" i="1"/>
  <c r="C43" i="1"/>
  <c r="O42" i="1"/>
  <c r="L42" i="1"/>
  <c r="K42" i="1"/>
  <c r="I42" i="1"/>
  <c r="M42" i="1" s="1"/>
  <c r="H42" i="1"/>
  <c r="J42" i="1" s="1"/>
  <c r="F42" i="1"/>
  <c r="C42" i="1"/>
  <c r="O41" i="1"/>
  <c r="F41" i="1" s="1"/>
  <c r="L41" i="1"/>
  <c r="J41" i="1"/>
  <c r="I41" i="1"/>
  <c r="M41" i="1" s="1"/>
  <c r="H41" i="1"/>
  <c r="C41" i="1"/>
  <c r="O40" i="1"/>
  <c r="F40" i="1" s="1"/>
  <c r="J40" i="1"/>
  <c r="K40" i="1" s="1"/>
  <c r="I40" i="1"/>
  <c r="L40" i="1" s="1"/>
  <c r="H40" i="1"/>
  <c r="C40" i="1"/>
  <c r="O39" i="1"/>
  <c r="F39" i="1" s="1"/>
  <c r="H39" i="1"/>
  <c r="I39" i="1" s="1"/>
  <c r="C39" i="1"/>
  <c r="O38" i="1"/>
  <c r="H38" i="1"/>
  <c r="J38" i="1" s="1"/>
  <c r="F38" i="1"/>
  <c r="C38" i="1"/>
  <c r="O37" i="1"/>
  <c r="F37" i="1" s="1"/>
  <c r="H37" i="1"/>
  <c r="C37" i="1"/>
  <c r="O36" i="1"/>
  <c r="M36" i="1"/>
  <c r="K36" i="1"/>
  <c r="J36" i="1"/>
  <c r="I36" i="1"/>
  <c r="L36" i="1" s="1"/>
  <c r="H36" i="1"/>
  <c r="F36" i="1"/>
  <c r="C36" i="1"/>
  <c r="O35" i="1"/>
  <c r="L35" i="1"/>
  <c r="K35" i="1"/>
  <c r="J35" i="1"/>
  <c r="H35" i="1"/>
  <c r="I35" i="1" s="1"/>
  <c r="F35" i="1"/>
  <c r="C35" i="1"/>
  <c r="O34" i="1"/>
  <c r="F34" i="1" s="1"/>
  <c r="L34" i="1"/>
  <c r="J34" i="1"/>
  <c r="I34" i="1"/>
  <c r="M34" i="1" s="1"/>
  <c r="H34" i="1"/>
  <c r="C34" i="1"/>
  <c r="O33" i="1"/>
  <c r="F33" i="1" s="1"/>
  <c r="J33" i="1"/>
  <c r="K33" i="1" s="1"/>
  <c r="I33" i="1"/>
  <c r="L33" i="1" s="1"/>
  <c r="H33" i="1"/>
  <c r="C33" i="1"/>
  <c r="O32" i="1"/>
  <c r="F32" i="1" s="1"/>
  <c r="H32" i="1"/>
  <c r="I32" i="1" s="1"/>
  <c r="C32" i="1"/>
  <c r="O31" i="1"/>
  <c r="H31" i="1"/>
  <c r="J31" i="1" s="1"/>
  <c r="F31" i="1"/>
  <c r="C31" i="1"/>
  <c r="O30" i="1"/>
  <c r="F30" i="1" s="1"/>
  <c r="H30" i="1"/>
  <c r="C30" i="1"/>
  <c r="O29" i="1"/>
  <c r="M29" i="1"/>
  <c r="K29" i="1"/>
  <c r="J29" i="1"/>
  <c r="I29" i="1"/>
  <c r="L29" i="1" s="1"/>
  <c r="H29" i="1"/>
  <c r="F29" i="1"/>
  <c r="C29" i="1"/>
  <c r="O28" i="1"/>
  <c r="F28" i="1" s="1"/>
  <c r="J28" i="1"/>
  <c r="I28" i="1"/>
  <c r="L28" i="1" s="1"/>
  <c r="H28" i="1"/>
  <c r="K28" i="1" s="1"/>
  <c r="C28" i="1"/>
  <c r="S27" i="1"/>
  <c r="O27" i="1"/>
  <c r="H27" i="1"/>
  <c r="F27" i="1"/>
  <c r="C27" i="1"/>
  <c r="S26" i="1"/>
  <c r="T26" i="1" s="1"/>
  <c r="O26" i="1"/>
  <c r="H26" i="1"/>
  <c r="J26" i="1" s="1"/>
  <c r="K26" i="1" s="1"/>
  <c r="F26" i="1"/>
  <c r="C26" i="1"/>
  <c r="S25" i="1"/>
  <c r="T25" i="1" s="1"/>
  <c r="O25" i="1"/>
  <c r="F25" i="1" s="1"/>
  <c r="J25" i="1"/>
  <c r="K25" i="1" s="1"/>
  <c r="I25" i="1"/>
  <c r="H25" i="1"/>
  <c r="C25" i="1"/>
  <c r="S24" i="1"/>
  <c r="O24" i="1"/>
  <c r="F24" i="1" s="1"/>
  <c r="J24" i="1"/>
  <c r="I24" i="1"/>
  <c r="L24" i="1" s="1"/>
  <c r="H24" i="1"/>
  <c r="K24" i="1" s="1"/>
  <c r="C24" i="1"/>
  <c r="S23" i="1"/>
  <c r="O23" i="1"/>
  <c r="H23" i="1"/>
  <c r="F23" i="1"/>
  <c r="C23" i="1"/>
  <c r="S22" i="1"/>
  <c r="T22" i="1" s="1"/>
  <c r="O22" i="1"/>
  <c r="H22" i="1"/>
  <c r="J22" i="1" s="1"/>
  <c r="K22" i="1" s="1"/>
  <c r="F22" i="1"/>
  <c r="C22" i="1"/>
  <c r="S21" i="1"/>
  <c r="T21" i="1" s="1"/>
  <c r="O21" i="1"/>
  <c r="F21" i="1" s="1"/>
  <c r="J21" i="1"/>
  <c r="K21" i="1" s="1"/>
  <c r="I21" i="1"/>
  <c r="H21" i="1"/>
  <c r="C21" i="1"/>
  <c r="S20" i="1"/>
  <c r="O20" i="1"/>
  <c r="F20" i="1" s="1"/>
  <c r="J20" i="1"/>
  <c r="I20" i="1"/>
  <c r="L20" i="1" s="1"/>
  <c r="H20" i="1"/>
  <c r="K20" i="1" s="1"/>
  <c r="C20" i="1"/>
  <c r="S19" i="1"/>
  <c r="O19" i="1"/>
  <c r="H19" i="1"/>
  <c r="F19" i="1"/>
  <c r="C19" i="1"/>
  <c r="S18" i="1"/>
  <c r="T18" i="1" s="1"/>
  <c r="O18" i="1"/>
  <c r="H18" i="1"/>
  <c r="J18" i="1" s="1"/>
  <c r="K18" i="1" s="1"/>
  <c r="F18" i="1"/>
  <c r="C18" i="1"/>
  <c r="S17" i="1"/>
  <c r="T17" i="1" s="1"/>
  <c r="O17" i="1"/>
  <c r="F17" i="1" s="1"/>
  <c r="J17" i="1"/>
  <c r="K17" i="1" s="1"/>
  <c r="I17" i="1"/>
  <c r="H17" i="1"/>
  <c r="C17" i="1"/>
  <c r="S16" i="1"/>
  <c r="O16" i="1"/>
  <c r="F16" i="1" s="1"/>
  <c r="J16" i="1"/>
  <c r="I16" i="1"/>
  <c r="L16" i="1" s="1"/>
  <c r="H16" i="1"/>
  <c r="K16" i="1" s="1"/>
  <c r="C16" i="1"/>
  <c r="S15" i="1"/>
  <c r="O15" i="1"/>
  <c r="H15" i="1"/>
  <c r="F15" i="1"/>
  <c r="C15" i="1"/>
  <c r="S14" i="1"/>
  <c r="S28" i="1" s="1"/>
  <c r="T24" i="1" s="1"/>
  <c r="O14" i="1"/>
  <c r="K14" i="1"/>
  <c r="J14" i="1"/>
  <c r="H14" i="1"/>
  <c r="I14" i="1" s="1"/>
  <c r="F14" i="1"/>
  <c r="C14" i="1"/>
  <c r="O13" i="1"/>
  <c r="H13" i="1"/>
  <c r="F13" i="1"/>
  <c r="C13" i="1"/>
  <c r="O12" i="1"/>
  <c r="F12" i="1" s="1"/>
  <c r="I12" i="1"/>
  <c r="L12" i="1" s="1"/>
  <c r="H12" i="1"/>
  <c r="C12" i="1"/>
  <c r="O11" i="1"/>
  <c r="H11" i="1"/>
  <c r="F11" i="1"/>
  <c r="C11" i="1"/>
  <c r="S10" i="1"/>
  <c r="O10" i="1"/>
  <c r="K10" i="1"/>
  <c r="J10" i="1"/>
  <c r="H10" i="1"/>
  <c r="I10" i="1" s="1"/>
  <c r="F10" i="1"/>
  <c r="C10" i="1"/>
  <c r="S9" i="1"/>
  <c r="T9" i="1" s="1"/>
  <c r="O9" i="1"/>
  <c r="F9" i="1" s="1"/>
  <c r="J9" i="1"/>
  <c r="K9" i="1" s="1"/>
  <c r="I9" i="1"/>
  <c r="H9" i="1"/>
  <c r="C9" i="1"/>
  <c r="S8" i="1"/>
  <c r="O8" i="1"/>
  <c r="F8" i="1" s="1"/>
  <c r="I8" i="1"/>
  <c r="L8" i="1" s="1"/>
  <c r="H8" i="1"/>
  <c r="C8" i="1"/>
  <c r="S7" i="1"/>
  <c r="S11" i="1" s="1"/>
  <c r="O7" i="1"/>
  <c r="H7" i="1"/>
  <c r="H269" i="1" s="1"/>
  <c r="F7" i="1"/>
  <c r="C7" i="1"/>
  <c r="T8" i="1" l="1"/>
  <c r="T7" i="1"/>
  <c r="T11" i="1"/>
  <c r="M88" i="1"/>
  <c r="M120" i="1"/>
  <c r="K23" i="1"/>
  <c r="L14" i="1"/>
  <c r="M14" i="1" s="1"/>
  <c r="L10" i="1"/>
  <c r="M10" i="1" s="1"/>
  <c r="T10" i="1"/>
  <c r="T19" i="1"/>
  <c r="M20" i="1"/>
  <c r="T27" i="1"/>
  <c r="M28" i="1"/>
  <c r="I73" i="1"/>
  <c r="M84" i="1"/>
  <c r="J87" i="1"/>
  <c r="K87" i="1" s="1"/>
  <c r="J96" i="1"/>
  <c r="K96" i="1"/>
  <c r="I105" i="1"/>
  <c r="K105" i="1"/>
  <c r="M107" i="1"/>
  <c r="M116" i="1"/>
  <c r="J119" i="1"/>
  <c r="K119" i="1" s="1"/>
  <c r="J128" i="1"/>
  <c r="K128" i="1"/>
  <c r="I137" i="1"/>
  <c r="M139" i="1"/>
  <c r="J151" i="1"/>
  <c r="K151" i="1" s="1"/>
  <c r="L155" i="1"/>
  <c r="M155" i="1" s="1"/>
  <c r="L158" i="1"/>
  <c r="M158" i="1" s="1"/>
  <c r="L169" i="1"/>
  <c r="M169" i="1"/>
  <c r="L250" i="1"/>
  <c r="M250" i="1" s="1"/>
  <c r="L266" i="1"/>
  <c r="M266" i="1"/>
  <c r="I53" i="1"/>
  <c r="I54" i="1"/>
  <c r="J55" i="1"/>
  <c r="L57" i="1"/>
  <c r="M57" i="1" s="1"/>
  <c r="L58" i="1"/>
  <c r="M58" i="1" s="1"/>
  <c r="M60" i="1"/>
  <c r="I61" i="1"/>
  <c r="I62" i="1"/>
  <c r="J63" i="1"/>
  <c r="J72" i="1"/>
  <c r="K72" i="1"/>
  <c r="J73" i="1"/>
  <c r="K73" i="1" s="1"/>
  <c r="L79" i="1"/>
  <c r="M79" i="1" s="1"/>
  <c r="I81" i="1"/>
  <c r="K81" i="1"/>
  <c r="M83" i="1"/>
  <c r="I87" i="1"/>
  <c r="L88" i="1"/>
  <c r="M92" i="1"/>
  <c r="K95" i="1"/>
  <c r="J95" i="1"/>
  <c r="I96" i="1"/>
  <c r="J104" i="1"/>
  <c r="K104" i="1"/>
  <c r="J105" i="1"/>
  <c r="L111" i="1"/>
  <c r="M111" i="1" s="1"/>
  <c r="I113" i="1"/>
  <c r="K113" i="1"/>
  <c r="I119" i="1"/>
  <c r="L120" i="1"/>
  <c r="M124" i="1"/>
  <c r="J127" i="1"/>
  <c r="K127" i="1" s="1"/>
  <c r="I128" i="1"/>
  <c r="J136" i="1"/>
  <c r="K136" i="1" s="1"/>
  <c r="J137" i="1"/>
  <c r="K137" i="1" s="1"/>
  <c r="L143" i="1"/>
  <c r="M143" i="1" s="1"/>
  <c r="I145" i="1"/>
  <c r="K145" i="1"/>
  <c r="M146" i="1"/>
  <c r="M147" i="1"/>
  <c r="I151" i="1"/>
  <c r="J166" i="1"/>
  <c r="K166" i="1" s="1"/>
  <c r="I166" i="1"/>
  <c r="M178" i="1"/>
  <c r="L178" i="1"/>
  <c r="M12" i="1"/>
  <c r="T15" i="1"/>
  <c r="M16" i="1"/>
  <c r="T23" i="1"/>
  <c r="M24" i="1"/>
  <c r="K30" i="1"/>
  <c r="M55" i="1"/>
  <c r="I7" i="1"/>
  <c r="J8" i="1"/>
  <c r="K8" i="1" s="1"/>
  <c r="I11" i="1"/>
  <c r="J12" i="1"/>
  <c r="K12" i="1" s="1"/>
  <c r="I13" i="1"/>
  <c r="T14" i="1"/>
  <c r="I15" i="1"/>
  <c r="I19" i="1"/>
  <c r="I23" i="1"/>
  <c r="I27" i="1"/>
  <c r="I30" i="1"/>
  <c r="I31" i="1"/>
  <c r="J32" i="1"/>
  <c r="I37" i="1"/>
  <c r="I38" i="1"/>
  <c r="J39" i="1"/>
  <c r="K39" i="1" s="1"/>
  <c r="I45" i="1"/>
  <c r="I46" i="1"/>
  <c r="J47" i="1"/>
  <c r="J7" i="1"/>
  <c r="L9" i="1"/>
  <c r="M9" i="1" s="1"/>
  <c r="J11" i="1"/>
  <c r="K11" i="1" s="1"/>
  <c r="J13" i="1"/>
  <c r="K13" i="1" s="1"/>
  <c r="J15" i="1"/>
  <c r="K15" i="1" s="1"/>
  <c r="L17" i="1"/>
  <c r="M17" i="1" s="1"/>
  <c r="I18" i="1"/>
  <c r="J19" i="1"/>
  <c r="K19" i="1" s="1"/>
  <c r="L21" i="1"/>
  <c r="M21" i="1" s="1"/>
  <c r="I22" i="1"/>
  <c r="J23" i="1"/>
  <c r="L25" i="1"/>
  <c r="M25" i="1" s="1"/>
  <c r="I26" i="1"/>
  <c r="J27" i="1"/>
  <c r="K27" i="1" s="1"/>
  <c r="T28" i="1"/>
  <c r="J30" i="1"/>
  <c r="K31" i="1"/>
  <c r="K32" i="1"/>
  <c r="AF34" i="1"/>
  <c r="K34" i="1"/>
  <c r="M35" i="1"/>
  <c r="J37" i="1"/>
  <c r="K37" i="1" s="1"/>
  <c r="K38" i="1"/>
  <c r="K41" i="1"/>
  <c r="M43" i="1"/>
  <c r="J45" i="1"/>
  <c r="K45" i="1" s="1"/>
  <c r="K46" i="1"/>
  <c r="K47" i="1"/>
  <c r="K49" i="1"/>
  <c r="M51" i="1"/>
  <c r="J53" i="1"/>
  <c r="K53" i="1" s="1"/>
  <c r="K54" i="1"/>
  <c r="K55" i="1"/>
  <c r="K57" i="1"/>
  <c r="M59" i="1"/>
  <c r="J61" i="1"/>
  <c r="K61" i="1" s="1"/>
  <c r="K62" i="1"/>
  <c r="K63" i="1"/>
  <c r="K65" i="1"/>
  <c r="M67" i="1"/>
  <c r="M68" i="1"/>
  <c r="J71" i="1"/>
  <c r="K71" i="1" s="1"/>
  <c r="L75" i="1"/>
  <c r="M75" i="1" s="1"/>
  <c r="J80" i="1"/>
  <c r="K80" i="1" s="1"/>
  <c r="L84" i="1"/>
  <c r="I89" i="1"/>
  <c r="K89" i="1"/>
  <c r="M90" i="1"/>
  <c r="M91" i="1"/>
  <c r="M100" i="1"/>
  <c r="K103" i="1"/>
  <c r="J103" i="1"/>
  <c r="L107" i="1"/>
  <c r="J112" i="1"/>
  <c r="K112" i="1"/>
  <c r="L116" i="1"/>
  <c r="I121" i="1"/>
  <c r="K121" i="1"/>
  <c r="M122" i="1"/>
  <c r="M123" i="1"/>
  <c r="M132" i="1"/>
  <c r="J135" i="1"/>
  <c r="K135" i="1" s="1"/>
  <c r="L139" i="1"/>
  <c r="J144" i="1"/>
  <c r="K144" i="1"/>
  <c r="L148" i="1"/>
  <c r="M148" i="1" s="1"/>
  <c r="L154" i="1"/>
  <c r="M154" i="1" s="1"/>
  <c r="L163" i="1"/>
  <c r="M163" i="1" s="1"/>
  <c r="L167" i="1"/>
  <c r="M167" i="1" s="1"/>
  <c r="L186" i="1"/>
  <c r="M186" i="1" s="1"/>
  <c r="L190" i="1"/>
  <c r="M190" i="1" s="1"/>
  <c r="M8" i="1"/>
  <c r="F269" i="1"/>
  <c r="T16" i="1"/>
  <c r="T20" i="1"/>
  <c r="L32" i="1"/>
  <c r="M32" i="1" s="1"/>
  <c r="M33" i="1"/>
  <c r="L39" i="1"/>
  <c r="M39" i="1" s="1"/>
  <c r="M40" i="1"/>
  <c r="L47" i="1"/>
  <c r="M47" i="1" s="1"/>
  <c r="M48" i="1"/>
  <c r="L55" i="1"/>
  <c r="M56" i="1"/>
  <c r="L63" i="1"/>
  <c r="M63" i="1" s="1"/>
  <c r="M64" i="1"/>
  <c r="I65" i="1"/>
  <c r="I66" i="1"/>
  <c r="J67" i="1"/>
  <c r="K67" i="1" s="1"/>
  <c r="I71" i="1"/>
  <c r="M76" i="1"/>
  <c r="J79" i="1"/>
  <c r="K79" i="1" s="1"/>
  <c r="I80" i="1"/>
  <c r="L83" i="1"/>
  <c r="J88" i="1"/>
  <c r="K88" i="1"/>
  <c r="J89" i="1"/>
  <c r="I97" i="1"/>
  <c r="K97" i="1"/>
  <c r="M99" i="1"/>
  <c r="I103" i="1"/>
  <c r="M108" i="1"/>
  <c r="J111" i="1"/>
  <c r="K111" i="1" s="1"/>
  <c r="I112" i="1"/>
  <c r="L115" i="1"/>
  <c r="M115" i="1" s="1"/>
  <c r="J120" i="1"/>
  <c r="K120" i="1"/>
  <c r="J121" i="1"/>
  <c r="I129" i="1"/>
  <c r="K129" i="1"/>
  <c r="M131" i="1"/>
  <c r="I135" i="1"/>
  <c r="M140" i="1"/>
  <c r="J143" i="1"/>
  <c r="K143" i="1" s="1"/>
  <c r="I144" i="1"/>
  <c r="I152" i="1"/>
  <c r="K152" i="1"/>
  <c r="I160" i="1"/>
  <c r="M171" i="1"/>
  <c r="M174" i="1"/>
  <c r="J206" i="1"/>
  <c r="K206" i="1"/>
  <c r="I206" i="1"/>
  <c r="M69" i="1"/>
  <c r="K75" i="1"/>
  <c r="M77" i="1"/>
  <c r="K83" i="1"/>
  <c r="M85" i="1"/>
  <c r="K91" i="1"/>
  <c r="M93" i="1"/>
  <c r="K99" i="1"/>
  <c r="M101" i="1"/>
  <c r="K107" i="1"/>
  <c r="M109" i="1"/>
  <c r="K115" i="1"/>
  <c r="M117" i="1"/>
  <c r="K123" i="1"/>
  <c r="M125" i="1"/>
  <c r="K131" i="1"/>
  <c r="M133" i="1"/>
  <c r="K139" i="1"/>
  <c r="M141" i="1"/>
  <c r="K147" i="1"/>
  <c r="M149" i="1"/>
  <c r="J159" i="1"/>
  <c r="K159" i="1"/>
  <c r="J160" i="1"/>
  <c r="K160" i="1" s="1"/>
  <c r="I168" i="1"/>
  <c r="K168" i="1"/>
  <c r="M170" i="1"/>
  <c r="L174" i="1"/>
  <c r="M182" i="1"/>
  <c r="L192" i="1"/>
  <c r="M192" i="1"/>
  <c r="J198" i="1"/>
  <c r="K198" i="1"/>
  <c r="I198" i="1"/>
  <c r="J158" i="1"/>
  <c r="K158" i="1" s="1"/>
  <c r="L162" i="1"/>
  <c r="M162" i="1" s="1"/>
  <c r="J167" i="1"/>
  <c r="K167" i="1"/>
  <c r="M175" i="1"/>
  <c r="M179" i="1"/>
  <c r="J189" i="1"/>
  <c r="K189" i="1" s="1"/>
  <c r="I189" i="1"/>
  <c r="K174" i="1"/>
  <c r="M176" i="1"/>
  <c r="I183" i="1"/>
  <c r="K183" i="1"/>
  <c r="M194" i="1"/>
  <c r="J197" i="1"/>
  <c r="K197" i="1" s="1"/>
  <c r="I207" i="1"/>
  <c r="K207" i="1"/>
  <c r="J217" i="1"/>
  <c r="K217" i="1" s="1"/>
  <c r="I217" i="1"/>
  <c r="L221" i="1"/>
  <c r="M221" i="1" s="1"/>
  <c r="M246" i="1"/>
  <c r="L246" i="1"/>
  <c r="L262" i="1"/>
  <c r="M262" i="1" s="1"/>
  <c r="I191" i="1"/>
  <c r="K191" i="1"/>
  <c r="M193" i="1"/>
  <c r="M202" i="1"/>
  <c r="K205" i="1"/>
  <c r="J205" i="1"/>
  <c r="L208" i="1"/>
  <c r="M208" i="1"/>
  <c r="M214" i="1"/>
  <c r="L214" i="1"/>
  <c r="I219" i="1"/>
  <c r="J219" i="1"/>
  <c r="K219" i="1" s="1"/>
  <c r="L242" i="1"/>
  <c r="M242" i="1" s="1"/>
  <c r="L258" i="1"/>
  <c r="M258" i="1" s="1"/>
  <c r="K154" i="1"/>
  <c r="M156" i="1"/>
  <c r="K162" i="1"/>
  <c r="M164" i="1"/>
  <c r="K170" i="1"/>
  <c r="M172" i="1"/>
  <c r="J174" i="1"/>
  <c r="K175" i="1"/>
  <c r="K176" i="1"/>
  <c r="K178" i="1"/>
  <c r="M180" i="1"/>
  <c r="J182" i="1"/>
  <c r="K182" i="1" s="1"/>
  <c r="L185" i="1"/>
  <c r="M185" i="1" s="1"/>
  <c r="J190" i="1"/>
  <c r="K190" i="1"/>
  <c r="I199" i="1"/>
  <c r="K199" i="1"/>
  <c r="M201" i="1"/>
  <c r="L254" i="1"/>
  <c r="M254" i="1" s="1"/>
  <c r="L230" i="1"/>
  <c r="M230" i="1" s="1"/>
  <c r="M237" i="1"/>
  <c r="L237" i="1"/>
  <c r="L244" i="1"/>
  <c r="M244" i="1" s="1"/>
  <c r="M248" i="1"/>
  <c r="L248" i="1"/>
  <c r="L252" i="1"/>
  <c r="M252" i="1" s="1"/>
  <c r="M256" i="1"/>
  <c r="L256" i="1"/>
  <c r="L260" i="1"/>
  <c r="M260" i="1" s="1"/>
  <c r="M264" i="1"/>
  <c r="L264" i="1"/>
  <c r="K185" i="1"/>
  <c r="M187" i="1"/>
  <c r="K193" i="1"/>
  <c r="M195" i="1"/>
  <c r="K201" i="1"/>
  <c r="M203" i="1"/>
  <c r="K209" i="1"/>
  <c r="M211" i="1"/>
  <c r="J218" i="1"/>
  <c r="K218" i="1"/>
  <c r="I218" i="1"/>
  <c r="L222" i="1"/>
  <c r="M222" i="1" s="1"/>
  <c r="I210" i="1"/>
  <c r="J211" i="1"/>
  <c r="K211" i="1" s="1"/>
  <c r="L213" i="1"/>
  <c r="M213" i="1" s="1"/>
  <c r="L229" i="1"/>
  <c r="M229" i="1" s="1"/>
  <c r="M238" i="1"/>
  <c r="L238" i="1"/>
  <c r="K225" i="1"/>
  <c r="M227" i="1"/>
  <c r="K233" i="1"/>
  <c r="M235" i="1"/>
  <c r="J267" i="1"/>
  <c r="K267" i="1" s="1"/>
  <c r="I267" i="1"/>
  <c r="M224" i="1"/>
  <c r="I225" i="1"/>
  <c r="I226" i="1"/>
  <c r="J227" i="1"/>
  <c r="K227" i="1" s="1"/>
  <c r="M232" i="1"/>
  <c r="I233" i="1"/>
  <c r="I234" i="1"/>
  <c r="J235" i="1"/>
  <c r="J243" i="1"/>
  <c r="K243" i="1" s="1"/>
  <c r="I243" i="1"/>
  <c r="J247" i="1"/>
  <c r="K247" i="1" s="1"/>
  <c r="I247" i="1"/>
  <c r="J251" i="1"/>
  <c r="K251" i="1" s="1"/>
  <c r="I251" i="1"/>
  <c r="J255" i="1"/>
  <c r="K255" i="1" s="1"/>
  <c r="I255" i="1"/>
  <c r="J259" i="1"/>
  <c r="K259" i="1" s="1"/>
  <c r="I259" i="1"/>
  <c r="J263" i="1"/>
  <c r="K263" i="1" s="1"/>
  <c r="I263" i="1"/>
  <c r="K213" i="1"/>
  <c r="M215" i="1"/>
  <c r="K221" i="1"/>
  <c r="M223" i="1"/>
  <c r="J225" i="1"/>
  <c r="K226" i="1"/>
  <c r="K229" i="1"/>
  <c r="M231" i="1"/>
  <c r="J233" i="1"/>
  <c r="K234" i="1"/>
  <c r="K235" i="1"/>
  <c r="K237" i="1"/>
  <c r="M239" i="1"/>
  <c r="M240" i="1"/>
  <c r="M241" i="1"/>
  <c r="J242" i="1"/>
  <c r="K242" i="1" s="1"/>
  <c r="J246" i="1"/>
  <c r="K246" i="1" s="1"/>
  <c r="J250" i="1"/>
  <c r="K250" i="1" s="1"/>
  <c r="J254" i="1"/>
  <c r="K254" i="1" s="1"/>
  <c r="J258" i="1"/>
  <c r="K258" i="1" s="1"/>
  <c r="J262" i="1"/>
  <c r="K262" i="1" s="1"/>
  <c r="L240" i="1"/>
  <c r="J266" i="1"/>
  <c r="K266" i="1" s="1"/>
  <c r="I268" i="1"/>
  <c r="L268" i="1" l="1"/>
  <c r="M268" i="1" s="1"/>
  <c r="L255" i="1"/>
  <c r="M255" i="1" s="1"/>
  <c r="L267" i="1"/>
  <c r="M267" i="1" s="1"/>
  <c r="L199" i="1"/>
  <c r="M199" i="1" s="1"/>
  <c r="L168" i="1"/>
  <c r="M168" i="1" s="1"/>
  <c r="I269" i="1"/>
  <c r="L7" i="1"/>
  <c r="L151" i="1"/>
  <c r="M151" i="1" s="1"/>
  <c r="M234" i="1"/>
  <c r="L234" i="1"/>
  <c r="L89" i="1"/>
  <c r="M89" i="1" s="1"/>
  <c r="M26" i="1"/>
  <c r="L26" i="1"/>
  <c r="L31" i="1"/>
  <c r="M31" i="1"/>
  <c r="M19" i="1"/>
  <c r="L19" i="1"/>
  <c r="L166" i="1"/>
  <c r="M166" i="1" s="1"/>
  <c r="M128" i="1"/>
  <c r="L128" i="1"/>
  <c r="L113" i="1"/>
  <c r="M113" i="1" s="1"/>
  <c r="L61" i="1"/>
  <c r="M61" i="1" s="1"/>
  <c r="L263" i="1"/>
  <c r="M263" i="1" s="1"/>
  <c r="M23" i="1"/>
  <c r="L23" i="1"/>
  <c r="L210" i="1"/>
  <c r="M210" i="1" s="1"/>
  <c r="M183" i="1"/>
  <c r="L183" i="1"/>
  <c r="L206" i="1"/>
  <c r="M206" i="1"/>
  <c r="M66" i="1"/>
  <c r="L66" i="1"/>
  <c r="L259" i="1"/>
  <c r="M259" i="1" s="1"/>
  <c r="M233" i="1"/>
  <c r="L233" i="1"/>
  <c r="L129" i="1"/>
  <c r="M129" i="1" s="1"/>
  <c r="M97" i="1"/>
  <c r="L97" i="1"/>
  <c r="L65" i="1"/>
  <c r="M65" i="1" s="1"/>
  <c r="M121" i="1"/>
  <c r="L121" i="1"/>
  <c r="L38" i="1"/>
  <c r="M38" i="1"/>
  <c r="L30" i="1"/>
  <c r="M30" i="1" s="1"/>
  <c r="L15" i="1"/>
  <c r="M15" i="1" s="1"/>
  <c r="M11" i="1"/>
  <c r="L11" i="1"/>
  <c r="L119" i="1"/>
  <c r="M119" i="1" s="1"/>
  <c r="M96" i="1"/>
  <c r="L96" i="1"/>
  <c r="L81" i="1"/>
  <c r="M81" i="1" s="1"/>
  <c r="L54" i="1"/>
  <c r="M54" i="1" s="1"/>
  <c r="L247" i="1"/>
  <c r="M247" i="1" s="1"/>
  <c r="L218" i="1"/>
  <c r="M218" i="1" s="1"/>
  <c r="L191" i="1"/>
  <c r="M191" i="1" s="1"/>
  <c r="M160" i="1"/>
  <c r="L160" i="1"/>
  <c r="L22" i="1"/>
  <c r="M22" i="1" s="1"/>
  <c r="L45" i="1"/>
  <c r="M45" i="1" s="1"/>
  <c r="L13" i="1"/>
  <c r="M13" i="1" s="1"/>
  <c r="M145" i="1"/>
  <c r="L145" i="1"/>
  <c r="L62" i="1"/>
  <c r="M62" i="1"/>
  <c r="M226" i="1"/>
  <c r="L226" i="1"/>
  <c r="L189" i="1"/>
  <c r="M189" i="1" s="1"/>
  <c r="J269" i="1"/>
  <c r="M251" i="1"/>
  <c r="L251" i="1"/>
  <c r="L243" i="1"/>
  <c r="M243" i="1" s="1"/>
  <c r="M225" i="1"/>
  <c r="L225" i="1"/>
  <c r="L219" i="1"/>
  <c r="M219" i="1" s="1"/>
  <c r="M152" i="1"/>
  <c r="L152" i="1"/>
  <c r="L217" i="1"/>
  <c r="M217" i="1" s="1"/>
  <c r="M207" i="1"/>
  <c r="L207" i="1"/>
  <c r="L198" i="1"/>
  <c r="M198" i="1" s="1"/>
  <c r="M144" i="1"/>
  <c r="L144" i="1"/>
  <c r="L135" i="1"/>
  <c r="M135" i="1" s="1"/>
  <c r="M112" i="1"/>
  <c r="L112" i="1"/>
  <c r="L103" i="1"/>
  <c r="M103" i="1" s="1"/>
  <c r="M80" i="1"/>
  <c r="L80" i="1"/>
  <c r="L71" i="1"/>
  <c r="M71" i="1" s="1"/>
  <c r="K7" i="1"/>
  <c r="K269" i="1" s="1"/>
  <c r="L18" i="1"/>
  <c r="M18" i="1" s="1"/>
  <c r="L46" i="1"/>
  <c r="M46" i="1" s="1"/>
  <c r="L37" i="1"/>
  <c r="M37" i="1"/>
  <c r="M27" i="1"/>
  <c r="L27" i="1"/>
  <c r="L87" i="1"/>
  <c r="M87" i="1" s="1"/>
  <c r="L53" i="1"/>
  <c r="M53" i="1" s="1"/>
  <c r="L137" i="1"/>
  <c r="M137" i="1" s="1"/>
  <c r="M105" i="1"/>
  <c r="L105" i="1"/>
  <c r="L73" i="1"/>
  <c r="M73" i="1" s="1"/>
  <c r="L269" i="1" l="1"/>
  <c r="M7" i="1"/>
  <c r="M269" i="1" s="1"/>
</calcChain>
</file>

<file path=xl/sharedStrings.xml><?xml version="1.0" encoding="utf-8"?>
<sst xmlns="http://schemas.openxmlformats.org/spreadsheetml/2006/main" count="1464" uniqueCount="324">
  <si>
    <t>INSTITUTO SALVADOREÑO DE DESARROLLO MUNICIPAL</t>
  </si>
  <si>
    <t>ASIGNACION FODES 2019, DISTRIBUCION POR MUNICIPIO</t>
  </si>
  <si>
    <t>POR FORMULA</t>
  </si>
  <si>
    <t>CUOTA MENSUAL</t>
  </si>
  <si>
    <t>DISTRIBUCION DE ENE-NOV</t>
  </si>
  <si>
    <t>DISTRIBUCION DE DICIEMBRE</t>
  </si>
  <si>
    <t>DE</t>
  </si>
  <si>
    <t>MU</t>
  </si>
  <si>
    <t>COD</t>
  </si>
  <si>
    <t>DEPARTAMENTO</t>
  </si>
  <si>
    <t>MUNICIPIO</t>
  </si>
  <si>
    <t>ASIGNACION ANUAL</t>
  </si>
  <si>
    <t>ENE - NOV</t>
  </si>
  <si>
    <t>DIC</t>
  </si>
  <si>
    <t>ZONA</t>
  </si>
  <si>
    <t>VALOR</t>
  </si>
  <si>
    <t>%</t>
  </si>
  <si>
    <t>01</t>
  </si>
  <si>
    <t>SAN SALVADOR</t>
  </si>
  <si>
    <t>D</t>
  </si>
  <si>
    <t>CENTRAL</t>
  </si>
  <si>
    <t>ORIENTE</t>
  </si>
  <si>
    <t>02</t>
  </si>
  <si>
    <t>CIUDAD DELGADO</t>
  </si>
  <si>
    <t>03</t>
  </si>
  <si>
    <t>MEJICANOS</t>
  </si>
  <si>
    <t>PARACENTRAL</t>
  </si>
  <si>
    <t>04</t>
  </si>
  <si>
    <t>SOYAPANGO</t>
  </si>
  <si>
    <t>OCCIDENTE</t>
  </si>
  <si>
    <t>05</t>
  </si>
  <si>
    <t>CUSCATANCINGO</t>
  </si>
  <si>
    <t>TOTAL</t>
  </si>
  <si>
    <t>06</t>
  </si>
  <si>
    <t>SAN MARCOS</t>
  </si>
  <si>
    <t>07</t>
  </si>
  <si>
    <t>ILOPANGO</t>
  </si>
  <si>
    <t>08</t>
  </si>
  <si>
    <t>NEJAPA</t>
  </si>
  <si>
    <t>09</t>
  </si>
  <si>
    <t>APOPA</t>
  </si>
  <si>
    <t>LA LIBERTAD</t>
  </si>
  <si>
    <t>10</t>
  </si>
  <si>
    <t>SAN MARTIN</t>
  </si>
  <si>
    <t>USULUTAN</t>
  </si>
  <si>
    <t>11</t>
  </si>
  <si>
    <t>PANCHIMALCO</t>
  </si>
  <si>
    <t>SAN MIGUEL</t>
  </si>
  <si>
    <t>12</t>
  </si>
  <si>
    <t>AGUILARES</t>
  </si>
  <si>
    <t>SONSONATE</t>
  </si>
  <si>
    <t>13</t>
  </si>
  <si>
    <t>TONACATEPEQUE</t>
  </si>
  <si>
    <t>CHALATENANGO</t>
  </si>
  <si>
    <t>14</t>
  </si>
  <si>
    <t>SANTO TOMAS</t>
  </si>
  <si>
    <t>LA UNION</t>
  </si>
  <si>
    <t>15</t>
  </si>
  <si>
    <t>SANTIAGO TEXACUANGOS</t>
  </si>
  <si>
    <t>LA PAZ</t>
  </si>
  <si>
    <t>16</t>
  </si>
  <si>
    <t>EL PAISNAL</t>
  </si>
  <si>
    <t>SANTA ANA</t>
  </si>
  <si>
    <t>17</t>
  </si>
  <si>
    <t>GUAZAPA</t>
  </si>
  <si>
    <t>MORAZAN</t>
  </si>
  <si>
    <t>18</t>
  </si>
  <si>
    <t>AYUTUXTEPEQUE</t>
  </si>
  <si>
    <t>AHUACHAPAN</t>
  </si>
  <si>
    <t>19</t>
  </si>
  <si>
    <t>ROSARIO DE MORA</t>
  </si>
  <si>
    <t>CUSCATLAN</t>
  </si>
  <si>
    <t>SAN VICENTE</t>
  </si>
  <si>
    <t>CHALCHUAPA</t>
  </si>
  <si>
    <t>CABAÑAS</t>
  </si>
  <si>
    <t>METAPAN</t>
  </si>
  <si>
    <t>COATEPEQUE</t>
  </si>
  <si>
    <t>EL CONGO</t>
  </si>
  <si>
    <t>TEXISTEPEQUE</t>
  </si>
  <si>
    <t>CANDELARIA DE LA FRONTERA</t>
  </si>
  <si>
    <t>SAN SEBASTIAN SALITRILLO</t>
  </si>
  <si>
    <t>SANTA ROSA GUACHIPILIN</t>
  </si>
  <si>
    <t>SANTIAGO DE LA FRONTERA</t>
  </si>
  <si>
    <t>EL PORVENIR</t>
  </si>
  <si>
    <t>MASAHUAT</t>
  </si>
  <si>
    <t>SAN ANTONIO PAJONAL</t>
  </si>
  <si>
    <t>CHINAMECA</t>
  </si>
  <si>
    <t>EL TRANSITO</t>
  </si>
  <si>
    <t>CIUDAD BARRIOS</t>
  </si>
  <si>
    <t>CHIRILAGUA</t>
  </si>
  <si>
    <t>SESORI</t>
  </si>
  <si>
    <t>SAN RAFAEL ORIENTE</t>
  </si>
  <si>
    <t>MONCAGUA</t>
  </si>
  <si>
    <t>LOLOTIQUE</t>
  </si>
  <si>
    <t>SAN JORGE</t>
  </si>
  <si>
    <t>CHAPELTIQUE</t>
  </si>
  <si>
    <t>SAN GERARDO</t>
  </si>
  <si>
    <t>CAROLINA</t>
  </si>
  <si>
    <t>QUELEPA</t>
  </si>
  <si>
    <t>SAN LUIS DE LA REINA</t>
  </si>
  <si>
    <t>NUEVO EDEN DE SAN JUAN</t>
  </si>
  <si>
    <t>NUEVA GUADALUPE</t>
  </si>
  <si>
    <t>ULUAZAPA</t>
  </si>
  <si>
    <t>COMACARAN</t>
  </si>
  <si>
    <t>20</t>
  </si>
  <si>
    <t>SAN ANTONIO DEL MOSCO</t>
  </si>
  <si>
    <t>NUEVA SAN SALVADOR</t>
  </si>
  <si>
    <t>QUEZALTEPEQUE</t>
  </si>
  <si>
    <t>CIUDAD ARCE</t>
  </si>
  <si>
    <t>SAN JUAN OPICO</t>
  </si>
  <si>
    <t>COLON</t>
  </si>
  <si>
    <t>PUERTO DE LA LIBERTAD</t>
  </si>
  <si>
    <t>ANTIGUO CUSCATLAN</t>
  </si>
  <si>
    <t>COMASAGUA</t>
  </si>
  <si>
    <t>SAN PABLO TACACHICO</t>
  </si>
  <si>
    <t>JAYAQUE</t>
  </si>
  <si>
    <t>HUIZUCAR</t>
  </si>
  <si>
    <t>TEPECOYO</t>
  </si>
  <si>
    <t>TEOTEPEQUE</t>
  </si>
  <si>
    <t>CHILTIUPAN</t>
  </si>
  <si>
    <t>NUEVO CUSCATLAN</t>
  </si>
  <si>
    <t>TAMANIQUE</t>
  </si>
  <si>
    <t>SACACOYO</t>
  </si>
  <si>
    <t>SAN JOSE VILLANUEVA</t>
  </si>
  <si>
    <t>ZARAGOZA</t>
  </si>
  <si>
    <t>TALNIQUE</t>
  </si>
  <si>
    <t>21</t>
  </si>
  <si>
    <t>SAN MATIAS</t>
  </si>
  <si>
    <t>22</t>
  </si>
  <si>
    <t>JICALAPA</t>
  </si>
  <si>
    <t>JIQUILISCO</t>
  </si>
  <si>
    <t>BERLIN</t>
  </si>
  <si>
    <t>SANTIAGO DE MARIA</t>
  </si>
  <si>
    <t>JUCUAPA</t>
  </si>
  <si>
    <t>SANTA ELENA</t>
  </si>
  <si>
    <t>JUCUARAN</t>
  </si>
  <si>
    <t>SAN AGUSTIN</t>
  </si>
  <si>
    <t>OZATLAN</t>
  </si>
  <si>
    <t>ESTANZUELAS</t>
  </si>
  <si>
    <t>MERCEDES UMAÑA</t>
  </si>
  <si>
    <t>ALEGRIA</t>
  </si>
  <si>
    <t>CONCEPCION BATRES</t>
  </si>
  <si>
    <t>SAN FRANCISCO JAVIER</t>
  </si>
  <si>
    <t>PUERTO EL TRIUNFO</t>
  </si>
  <si>
    <t>TECAPAN</t>
  </si>
  <si>
    <t>SAN DIONISIO</t>
  </si>
  <si>
    <t>EREGUAYQUIN</t>
  </si>
  <si>
    <t>SANTA MARIA</t>
  </si>
  <si>
    <t>NUEVA GRANADA</t>
  </si>
  <si>
    <t>VILLA EL TRIUNFO</t>
  </si>
  <si>
    <t>SAN BUENAVENTURA</t>
  </si>
  <si>
    <t>23</t>
  </si>
  <si>
    <t>CALIFORNIA</t>
  </si>
  <si>
    <t>IZALCO</t>
  </si>
  <si>
    <t>ACAJUTLA</t>
  </si>
  <si>
    <t>ARMENIA</t>
  </si>
  <si>
    <t>NAHUIZALCO</t>
  </si>
  <si>
    <t>JUAYUA</t>
  </si>
  <si>
    <t>SAN JULIAN</t>
  </si>
  <si>
    <t>SONZACATE</t>
  </si>
  <si>
    <t>SAN ANTONIO DEL MONTE</t>
  </si>
  <si>
    <t>NAHULINGO</t>
  </si>
  <si>
    <t>CUISNAHUAT</t>
  </si>
  <si>
    <t>SANTA CATARINA MASAHUAT</t>
  </si>
  <si>
    <t>CALUCO</t>
  </si>
  <si>
    <t>SANTA ISABEL ISHUATAN</t>
  </si>
  <si>
    <t>SALCOATITAN</t>
  </si>
  <si>
    <t>SANTO DOMINGO DE GUZMAN</t>
  </si>
  <si>
    <t>SANTA ROSA DE LIMA</t>
  </si>
  <si>
    <t>PASAQUINA</t>
  </si>
  <si>
    <t>SAN ALEJO</t>
  </si>
  <si>
    <t>ANAMOROS</t>
  </si>
  <si>
    <t>EL CARMEN</t>
  </si>
  <si>
    <t>CONCHAGUA</t>
  </si>
  <si>
    <t>EL SAUCE</t>
  </si>
  <si>
    <t>LISLIQUE</t>
  </si>
  <si>
    <t>YUCUAIQUIN</t>
  </si>
  <si>
    <t>NUEVA ESPARTA</t>
  </si>
  <si>
    <t>POLOROS</t>
  </si>
  <si>
    <t>BOLIVAR</t>
  </si>
  <si>
    <t>CONCEPCION DE ORIENTE</t>
  </si>
  <si>
    <t>INTIPUCA</t>
  </si>
  <si>
    <t>SAN JOSE LA FUENTE</t>
  </si>
  <si>
    <t>YAYANTIQUE</t>
  </si>
  <si>
    <t>MEANGUERA DEL GOLFO</t>
  </si>
  <si>
    <t>ZACATECOLUCA</t>
  </si>
  <si>
    <t>SANTIAGO NONUALCO</t>
  </si>
  <si>
    <t>SAN JUAN NONUALCO</t>
  </si>
  <si>
    <t>SAN PEDRO MASAHUAT</t>
  </si>
  <si>
    <t>OLOCUILTA</t>
  </si>
  <si>
    <t>SAN PEDRO NONUALCO</t>
  </si>
  <si>
    <t>SAN FRANCISCO CHINAMECA</t>
  </si>
  <si>
    <t>SAN JUAN TALPA</t>
  </si>
  <si>
    <t>EL ROSARIO</t>
  </si>
  <si>
    <t>SAN RAFAEL OBRAJUELO</t>
  </si>
  <si>
    <t>SANTA MARIA OSTUMA</t>
  </si>
  <si>
    <t>SAN LUIS TALPA</t>
  </si>
  <si>
    <t>SAN ANTONIO MASAHUAT</t>
  </si>
  <si>
    <t>SAN MIGUEL TEPEZONTES</t>
  </si>
  <si>
    <t>SAN JUAN TEPEZONTES</t>
  </si>
  <si>
    <t>TAPALHUACA</t>
  </si>
  <si>
    <t>CUYULTITAN</t>
  </si>
  <si>
    <t>PARAISO DE OSORIO</t>
  </si>
  <si>
    <t>SAN EMIGDIO</t>
  </si>
  <si>
    <t>JERUSALEN</t>
  </si>
  <si>
    <t>MERCEDES LA CEIBA</t>
  </si>
  <si>
    <t>SAN LUIS LA HERRADURA</t>
  </si>
  <si>
    <t>NUEVA CONCEPCION</t>
  </si>
  <si>
    <t>LA PALMA</t>
  </si>
  <si>
    <t>TEJUTLA</t>
  </si>
  <si>
    <t>LA REINA</t>
  </si>
  <si>
    <t>ARCATAO</t>
  </si>
  <si>
    <t>SAN IGNACIO</t>
  </si>
  <si>
    <t>DULCE NOMBRE DE MARIA</t>
  </si>
  <si>
    <t>CITALA</t>
  </si>
  <si>
    <t>AGUA CALIENTE</t>
  </si>
  <si>
    <t>CONCEPCION QUEZALTEPEQUE</t>
  </si>
  <si>
    <t>NUEVA TRINIDAD</t>
  </si>
  <si>
    <t>LAS VUELTAS</t>
  </si>
  <si>
    <t>COMALAPA</t>
  </si>
  <si>
    <t>SAN RAFAEL</t>
  </si>
  <si>
    <t>SAN JOSE LAS FLORES</t>
  </si>
  <si>
    <t>OJOS DE AGUA</t>
  </si>
  <si>
    <t>NOMBRE DE JESUS</t>
  </si>
  <si>
    <t>POTONICO</t>
  </si>
  <si>
    <t>SAN FRANCISCO MORAZAN</t>
  </si>
  <si>
    <t>SANTA RITA</t>
  </si>
  <si>
    <t>LA LAGUNA</t>
  </si>
  <si>
    <t>SAN ISIDRO LABRADOR</t>
  </si>
  <si>
    <t>24</t>
  </si>
  <si>
    <t>SAN ANTONIO DE LA CRUZ</t>
  </si>
  <si>
    <t>25</t>
  </si>
  <si>
    <t>EL PARAISO</t>
  </si>
  <si>
    <t>26</t>
  </si>
  <si>
    <t>SAN MIGUEL DE MERCEDES</t>
  </si>
  <si>
    <t>27</t>
  </si>
  <si>
    <t>SAN LUIS DEL CARMEN</t>
  </si>
  <si>
    <t>28</t>
  </si>
  <si>
    <t>SAN JOSE CANCASQUE</t>
  </si>
  <si>
    <t>29</t>
  </si>
  <si>
    <t>SAN ANTONIO LOS RANCHOS</t>
  </si>
  <si>
    <t>30</t>
  </si>
  <si>
    <t>EL CARRIZAL</t>
  </si>
  <si>
    <t>31</t>
  </si>
  <si>
    <t>SAN FERNANDO</t>
  </si>
  <si>
    <t>32</t>
  </si>
  <si>
    <t>AZACUALPA</t>
  </si>
  <si>
    <t>33</t>
  </si>
  <si>
    <t>SAN FRANCISCO LEMPA</t>
  </si>
  <si>
    <t>COJUTEPEQUE</t>
  </si>
  <si>
    <t>SUCHITOTO</t>
  </si>
  <si>
    <t>SAN PEDRO PERULAPAN</t>
  </si>
  <si>
    <t>SAN JOSE GUAYABAL</t>
  </si>
  <si>
    <t>TENANCINGO</t>
  </si>
  <si>
    <t>SAN RAFAEL CEDROS</t>
  </si>
  <si>
    <t>CANDELARIA</t>
  </si>
  <si>
    <t>MONTE SAN JUAN</t>
  </si>
  <si>
    <t>SAN CRISTOBAL</t>
  </si>
  <si>
    <t>SANTA CRUZ MICHAPA</t>
  </si>
  <si>
    <t>SAN BARTOLOME PERULAPIA</t>
  </si>
  <si>
    <t>SAN RAMON</t>
  </si>
  <si>
    <t>ORATORIO DE CONCEPCION</t>
  </si>
  <si>
    <t>SANTA CRUZ ANALQUITO</t>
  </si>
  <si>
    <t>ATIQUIZAYA</t>
  </si>
  <si>
    <t>SAN FRANCISCO MENENDEZ</t>
  </si>
  <si>
    <t>TACUBA</t>
  </si>
  <si>
    <t>CONCEPCION DE ATACO</t>
  </si>
  <si>
    <t>JUJUTLA</t>
  </si>
  <si>
    <t>GUAYMANGO</t>
  </si>
  <si>
    <t>APANECA</t>
  </si>
  <si>
    <t>SAN PEDRO PUXTLA</t>
  </si>
  <si>
    <t>SAN LORENZO</t>
  </si>
  <si>
    <t>TURIN</t>
  </si>
  <si>
    <t>EL REFUGIO</t>
  </si>
  <si>
    <t>SAN FRANCISCO GOTERA</t>
  </si>
  <si>
    <t>JOCORO</t>
  </si>
  <si>
    <t>CORINTO</t>
  </si>
  <si>
    <t>SOCIEDAD</t>
  </si>
  <si>
    <t>CACAOPERA</t>
  </si>
  <si>
    <t>GUATAJIAGUA</t>
  </si>
  <si>
    <t>EL DIVISADERO</t>
  </si>
  <si>
    <t>JOCOAITIQUE</t>
  </si>
  <si>
    <t>OSICALA</t>
  </si>
  <si>
    <t>CHILANGA</t>
  </si>
  <si>
    <t>MEANGUERA</t>
  </si>
  <si>
    <t>TOROLA</t>
  </si>
  <si>
    <t>SAN SIMON</t>
  </si>
  <si>
    <t>DELICIAS DE CONCEPCION</t>
  </si>
  <si>
    <t>JOATECA</t>
  </si>
  <si>
    <t>ARAMBALA</t>
  </si>
  <si>
    <t>LOLOTIQUILLO</t>
  </si>
  <si>
    <t>YAMABAL</t>
  </si>
  <si>
    <t>YOLOAIQUIN</t>
  </si>
  <si>
    <t>SAN CARLOS</t>
  </si>
  <si>
    <t>PERQUIN</t>
  </si>
  <si>
    <t>SENSEMBRA</t>
  </si>
  <si>
    <t>GUALOCOCTI</t>
  </si>
  <si>
    <t>SAN ISIDRO</t>
  </si>
  <si>
    <t>TECOLUCA</t>
  </si>
  <si>
    <t>SAN SEBASTIAN</t>
  </si>
  <si>
    <t>APASTEPEQUE</t>
  </si>
  <si>
    <t>SAN ESTEBAN CATARINA</t>
  </si>
  <si>
    <t>SAN ILDEFONSO</t>
  </si>
  <si>
    <t>SANTA CLARA</t>
  </si>
  <si>
    <t>VERAPAZ</t>
  </si>
  <si>
    <t>GUADALUPE</t>
  </si>
  <si>
    <t>SANTO DOMINGO</t>
  </si>
  <si>
    <t>SAN CAYETANO ISTEPEQUE</t>
  </si>
  <si>
    <t>NUEVO TEPETITAN</t>
  </si>
  <si>
    <t>SENSUNTEPEQUE</t>
  </si>
  <si>
    <t>ILOBASCO</t>
  </si>
  <si>
    <t>VILLA VICTORIA</t>
  </si>
  <si>
    <t>JUTIAPA</t>
  </si>
  <si>
    <t>TEJUTEPEQUE</t>
  </si>
  <si>
    <t>VILLA DOLORES</t>
  </si>
  <si>
    <t>CINQUERA</t>
  </si>
  <si>
    <t>GUACOTECTI</t>
  </si>
  <si>
    <t>La Asignacion del FODES concierne al 8% de los Igresos Corrientes Netos contemplados en la Ley de Presupuesto correspondiente al Ejercicio Fiscal del año 2019, aprobada por Decreto Legislativo No.219 del 21 de diciembre 2018, y en cumplimiento a lo establecido en los Artículos 2, 4 y 4-a de la Ley de Creación del Fondo de Desarrollo Económico y Social de los Municipios se distribuye la asignacion por municipio.</t>
  </si>
  <si>
    <t>TOTAL ANUAL</t>
  </si>
  <si>
    <t>Luis Alberto Saravia Ramírez</t>
  </si>
  <si>
    <t>Licda. Marlene Antonia Orellana de Ayala</t>
  </si>
  <si>
    <t>Tesorero Institucional</t>
  </si>
  <si>
    <t xml:space="preserve">Gerente Financiera Interina
</t>
  </si>
  <si>
    <t>La Asignacion del FODES concierne al 8% de los Ingresos Corrientes Netos contemplados en la Ley de Presupuesto correspondiente al Ejercicio Fiscal del año 2019, aprobada por Decreto Legislativo No.219 del 21 de diciembre 2018, y en cumplimiento a lo establecido en los Artículos 2, 4 y 4-a de la Ley de Creación del Fondo de Desarrollo Económico y Social de los Municipios se distribuye la asignacion por municipio.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</si>
</sst>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64" formatCode="&quot;$&quot;* #,##0.00;[Red]\(&quot;$&quot;* #,##0.00\)"/>
    <numFmt numFmtId="165" formatCode="&quot;$&quot;* #,##0.00;[Red]\(&quot;$&quot;* #,##0.00\);"/>
    <numFmt numFmtId="166" formatCode="&quot;$&quot;* #,##0.00;[Red]\(&quot;$&quot;#,##0.00\)"/>
    <numFmt numFmtId="167" formatCode="0.00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Font="1"/>
    <xf numFmtId="0" fontId="3" fillId="0" borderId="0" xfId="0" applyFont="1"/>
    <xf numFmtId="164" fontId="0" fillId="0" borderId="0" xfId="0" applyNumberFormat="1" applyAlignment="1">
      <alignment horizontal="center"/>
    </xf>
    <xf numFmtId="164" fontId="3" fillId="2" borderId="1" xfId="0" applyNumberFormat="1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164" fontId="3" fillId="3" borderId="1" xfId="0" applyNumberFormat="1" applyFont="1" applyFill="1" applyBorder="1" applyAlignment="1">
      <alignment horizontal="centerContinuous"/>
    </xf>
    <xf numFmtId="164" fontId="3" fillId="3" borderId="2" xfId="0" applyNumberFormat="1" applyFont="1" applyFill="1" applyBorder="1" applyAlignment="1">
      <alignment horizontal="centerContinuous"/>
    </xf>
    <xf numFmtId="164" fontId="3" fillId="4" borderId="1" xfId="0" applyNumberFormat="1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166" fontId="3" fillId="5" borderId="3" xfId="0" applyNumberFormat="1" applyFont="1" applyFill="1" applyBorder="1" applyAlignment="1">
      <alignment horizontal="center" vertical="top" wrapText="1"/>
    </xf>
    <xf numFmtId="164" fontId="3" fillId="5" borderId="3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10" fontId="3" fillId="3" borderId="3" xfId="0" applyNumberFormat="1" applyFont="1" applyFill="1" applyBorder="1" applyAlignment="1">
      <alignment horizontal="center" vertical="top"/>
    </xf>
    <xf numFmtId="10" fontId="3" fillId="4" borderId="3" xfId="0" applyNumberFormat="1" applyFont="1" applyFill="1" applyBorder="1" applyAlignment="1">
      <alignment horizontal="center" vertical="top"/>
    </xf>
    <xf numFmtId="166" fontId="2" fillId="6" borderId="3" xfId="0" applyNumberFormat="1" applyFont="1" applyFill="1" applyBorder="1" applyAlignment="1">
      <alignment horizontal="center" vertical="top" wrapText="1"/>
    </xf>
    <xf numFmtId="0" fontId="0" fillId="0" borderId="3" xfId="0" applyBorder="1"/>
    <xf numFmtId="0" fontId="5" fillId="0" borderId="3" xfId="0" applyFont="1" applyFill="1" applyBorder="1"/>
    <xf numFmtId="164" fontId="0" fillId="0" borderId="3" xfId="0" applyNumberFormat="1" applyFill="1" applyBorder="1"/>
    <xf numFmtId="164" fontId="0" fillId="0" borderId="3" xfId="0" applyNumberFormat="1" applyBorder="1"/>
    <xf numFmtId="0" fontId="0" fillId="7" borderId="3" xfId="0" applyFill="1" applyBorder="1"/>
    <xf numFmtId="164" fontId="0" fillId="7" borderId="3" xfId="0" applyNumberFormat="1" applyFill="1" applyBorder="1"/>
    <xf numFmtId="10" fontId="0" fillId="7" borderId="3" xfId="0" applyNumberFormat="1" applyFill="1" applyBorder="1"/>
    <xf numFmtId="0" fontId="0" fillId="8" borderId="3" xfId="0" applyFill="1" applyBorder="1"/>
    <xf numFmtId="164" fontId="0" fillId="8" borderId="3" xfId="0" applyNumberFormat="1" applyFill="1" applyBorder="1"/>
    <xf numFmtId="10" fontId="0" fillId="8" borderId="3" xfId="0" applyNumberFormat="1" applyFill="1" applyBorder="1"/>
    <xf numFmtId="0" fontId="0" fillId="9" borderId="3" xfId="0" applyFill="1" applyBorder="1"/>
    <xf numFmtId="164" fontId="0" fillId="9" borderId="3" xfId="0" applyNumberFormat="1" applyFill="1" applyBorder="1"/>
    <xf numFmtId="10" fontId="0" fillId="9" borderId="3" xfId="0" applyNumberFormat="1" applyFill="1" applyBorder="1"/>
    <xf numFmtId="0" fontId="0" fillId="10" borderId="3" xfId="0" applyFill="1" applyBorder="1"/>
    <xf numFmtId="164" fontId="0" fillId="10" borderId="3" xfId="0" applyNumberFormat="1" applyFill="1" applyBorder="1"/>
    <xf numFmtId="10" fontId="0" fillId="10" borderId="3" xfId="0" applyNumberFormat="1" applyFill="1" applyBorder="1"/>
    <xf numFmtId="10" fontId="2" fillId="6" borderId="3" xfId="0" applyNumberFormat="1" applyFont="1" applyFill="1" applyBorder="1"/>
    <xf numFmtId="10" fontId="0" fillId="0" borderId="3" xfId="0" applyNumberFormat="1" applyBorder="1"/>
    <xf numFmtId="10" fontId="3" fillId="5" borderId="3" xfId="0" applyNumberFormat="1" applyFont="1" applyFill="1" applyBorder="1"/>
    <xf numFmtId="44" fontId="0" fillId="0" borderId="0" xfId="0" applyNumberFormat="1"/>
    <xf numFmtId="0" fontId="0" fillId="0" borderId="1" xfId="0" applyBorder="1"/>
    <xf numFmtId="0" fontId="0" fillId="0" borderId="5" xfId="0" applyBorder="1"/>
    <xf numFmtId="0" fontId="3" fillId="0" borderId="2" xfId="0" applyFont="1" applyBorder="1" applyAlignment="1">
      <alignment horizontal="right"/>
    </xf>
    <xf numFmtId="164" fontId="3" fillId="0" borderId="3" xfId="0" applyNumberFormat="1" applyFont="1" applyBorder="1"/>
    <xf numFmtId="166" fontId="3" fillId="5" borderId="5" xfId="0" applyNumberFormat="1" applyFont="1" applyFill="1" applyBorder="1" applyAlignment="1">
      <alignment horizontal="centerContinuous" vertical="top"/>
    </xf>
    <xf numFmtId="166" fontId="3" fillId="5" borderId="6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right"/>
    </xf>
    <xf numFmtId="167" fontId="0" fillId="0" borderId="0" xfId="1" applyNumberFormat="1" applyFont="1"/>
    <xf numFmtId="0" fontId="3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619125</xdr:colOff>
      <xdr:row>0</xdr:row>
      <xdr:rowOff>0</xdr:rowOff>
    </xdr:from>
    <xdr:to>
      <xdr:col>12</xdr:col>
      <xdr:colOff>868680</xdr:colOff>
      <xdr:row>2</xdr:row>
      <xdr:rowOff>180975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4825" y="0"/>
          <a:ext cx="201168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428625</xdr:colOff>
      <xdr:row>0</xdr:row>
      <xdr:rowOff>9525</xdr:rowOff>
    </xdr:from>
    <xdr:to>
      <xdr:col>10</xdr:col>
      <xdr:colOff>746749</xdr:colOff>
      <xdr:row>3</xdr:row>
      <xdr:rowOff>47625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9525"/>
          <a:ext cx="2404099" cy="657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sorero/Documents/FODES/FODES-ASIGNACION/2019/2019-CS-199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DATOS"/>
      <sheetName val="DIS-POBLACION-50"/>
      <sheetName val="DIS-POBREZA-20"/>
      <sheetName val="DIS-TERRITORIO-5"/>
      <sheetName val="DIS-FINAL"/>
      <sheetName val="DISTRIBU"/>
      <sheetName val="Hoja1"/>
      <sheetName val="ZONA"/>
      <sheetName val="EJEMPLO"/>
    </sheetNames>
    <sheetDataSet>
      <sheetData sheetId="0"/>
      <sheetData sheetId="1"/>
      <sheetData sheetId="2"/>
      <sheetData sheetId="3"/>
      <sheetData sheetId="4"/>
      <sheetData sheetId="5">
        <row r="4">
          <cell r="C4" t="str">
            <v>0101</v>
          </cell>
          <cell r="K4">
            <v>5496375.7199999997</v>
          </cell>
        </row>
        <row r="5">
          <cell r="C5" t="str">
            <v>0102</v>
          </cell>
          <cell r="K5">
            <v>2036550.86</v>
          </cell>
        </row>
        <row r="6">
          <cell r="C6" t="str">
            <v>0103</v>
          </cell>
          <cell r="K6">
            <v>2146087.92</v>
          </cell>
        </row>
        <row r="7">
          <cell r="C7" t="str">
            <v>0104</v>
          </cell>
          <cell r="K7">
            <v>2841504.37</v>
          </cell>
        </row>
        <row r="8">
          <cell r="C8" t="str">
            <v>0105</v>
          </cell>
          <cell r="K8">
            <v>2745215.51</v>
          </cell>
        </row>
        <row r="9">
          <cell r="C9" t="str">
            <v>0106</v>
          </cell>
          <cell r="K9">
            <v>2854178.11</v>
          </cell>
        </row>
        <row r="10">
          <cell r="C10" t="str">
            <v>0107</v>
          </cell>
          <cell r="K10">
            <v>1494514.35</v>
          </cell>
        </row>
        <row r="11">
          <cell r="C11" t="str">
            <v>0108</v>
          </cell>
          <cell r="K11">
            <v>2162924.87</v>
          </cell>
        </row>
        <row r="12">
          <cell r="C12" t="str">
            <v>0109</v>
          </cell>
          <cell r="K12">
            <v>2042607.83</v>
          </cell>
        </row>
        <row r="13">
          <cell r="C13" t="str">
            <v>0110</v>
          </cell>
          <cell r="K13">
            <v>2908867.77</v>
          </cell>
        </row>
        <row r="14">
          <cell r="C14" t="str">
            <v>0111</v>
          </cell>
          <cell r="K14">
            <v>2666496.84</v>
          </cell>
        </row>
        <row r="15">
          <cell r="C15" t="str">
            <v>0112</v>
          </cell>
          <cell r="K15">
            <v>1753881.46</v>
          </cell>
        </row>
        <row r="16">
          <cell r="C16" t="str">
            <v>0113</v>
          </cell>
          <cell r="K16">
            <v>2245860.44</v>
          </cell>
        </row>
        <row r="17">
          <cell r="C17" t="str">
            <v>0114</v>
          </cell>
          <cell r="K17">
            <v>1813072.25</v>
          </cell>
        </row>
        <row r="18">
          <cell r="C18" t="str">
            <v>0115</v>
          </cell>
          <cell r="K18">
            <v>1627162.44</v>
          </cell>
        </row>
        <row r="19">
          <cell r="C19" t="str">
            <v>0116</v>
          </cell>
          <cell r="K19">
            <v>1534679.02</v>
          </cell>
        </row>
        <row r="20">
          <cell r="C20" t="str">
            <v>0117</v>
          </cell>
          <cell r="K20">
            <v>1846250.66</v>
          </cell>
        </row>
        <row r="21">
          <cell r="C21" t="str">
            <v>0118</v>
          </cell>
          <cell r="K21">
            <v>1823492.86</v>
          </cell>
        </row>
        <row r="22">
          <cell r="C22" t="str">
            <v>0119</v>
          </cell>
          <cell r="K22">
            <v>1210198.67</v>
          </cell>
        </row>
        <row r="23">
          <cell r="C23" t="str">
            <v>0201</v>
          </cell>
          <cell r="K23">
            <v>3880910.68</v>
          </cell>
        </row>
        <row r="24">
          <cell r="C24" t="str">
            <v>0202</v>
          </cell>
          <cell r="K24">
            <v>3126902.78</v>
          </cell>
        </row>
        <row r="25">
          <cell r="C25" t="str">
            <v>0203</v>
          </cell>
          <cell r="K25">
            <v>3911223.44</v>
          </cell>
        </row>
        <row r="26">
          <cell r="C26" t="str">
            <v>0204</v>
          </cell>
          <cell r="K26">
            <v>2986628.04</v>
          </cell>
        </row>
        <row r="27">
          <cell r="C27" t="str">
            <v>0205</v>
          </cell>
          <cell r="K27">
            <v>1813171.61</v>
          </cell>
        </row>
        <row r="28">
          <cell r="C28" t="str">
            <v>0206</v>
          </cell>
          <cell r="K28">
            <v>1899886.25</v>
          </cell>
        </row>
        <row r="29">
          <cell r="C29" t="str">
            <v>0207</v>
          </cell>
          <cell r="K29">
            <v>1967541.45</v>
          </cell>
        </row>
        <row r="30">
          <cell r="C30" t="str">
            <v>0208</v>
          </cell>
          <cell r="K30">
            <v>1211865.3400000001</v>
          </cell>
        </row>
        <row r="31">
          <cell r="C31" t="str">
            <v>0209</v>
          </cell>
          <cell r="K31">
            <v>937936.93</v>
          </cell>
        </row>
        <row r="32">
          <cell r="C32" t="str">
            <v>0210</v>
          </cell>
          <cell r="K32">
            <v>960390.48</v>
          </cell>
        </row>
        <row r="33">
          <cell r="C33" t="str">
            <v>0211</v>
          </cell>
          <cell r="K33">
            <v>938935.95</v>
          </cell>
        </row>
        <row r="34">
          <cell r="C34" t="str">
            <v>0212</v>
          </cell>
          <cell r="K34">
            <v>795073.23</v>
          </cell>
        </row>
        <row r="35">
          <cell r="C35" t="str">
            <v>0213</v>
          </cell>
          <cell r="K35">
            <v>720865.05</v>
          </cell>
        </row>
        <row r="36">
          <cell r="C36" t="str">
            <v>0301</v>
          </cell>
          <cell r="K36">
            <v>4290527.18</v>
          </cell>
        </row>
        <row r="37">
          <cell r="C37" t="str">
            <v>0302</v>
          </cell>
          <cell r="K37">
            <v>1873311.54</v>
          </cell>
        </row>
        <row r="38">
          <cell r="C38" t="str">
            <v>0303</v>
          </cell>
          <cell r="K38">
            <v>1697229.27</v>
          </cell>
        </row>
        <row r="39">
          <cell r="C39" t="str">
            <v>0304</v>
          </cell>
          <cell r="K39">
            <v>2285126.89</v>
          </cell>
        </row>
        <row r="40">
          <cell r="C40" t="str">
            <v>0305</v>
          </cell>
          <cell r="K40">
            <v>2175997.02</v>
          </cell>
        </row>
        <row r="41">
          <cell r="C41" t="str">
            <v>0306</v>
          </cell>
          <cell r="K41">
            <v>1511981.62</v>
          </cell>
        </row>
        <row r="42">
          <cell r="C42" t="str">
            <v>0307</v>
          </cell>
          <cell r="K42">
            <v>1591930.81</v>
          </cell>
        </row>
        <row r="43">
          <cell r="C43" t="str">
            <v>0308</v>
          </cell>
          <cell r="K43">
            <v>1965599.05</v>
          </cell>
        </row>
        <row r="44">
          <cell r="C44" t="str">
            <v>0309</v>
          </cell>
          <cell r="K44">
            <v>1538653</v>
          </cell>
        </row>
        <row r="45">
          <cell r="C45" t="str">
            <v>0310</v>
          </cell>
          <cell r="K45">
            <v>1153072.02</v>
          </cell>
        </row>
        <row r="46">
          <cell r="C46" t="str">
            <v>0311</v>
          </cell>
          <cell r="K46">
            <v>1274619.08</v>
          </cell>
        </row>
        <row r="47">
          <cell r="C47" t="str">
            <v>0312</v>
          </cell>
          <cell r="K47">
            <v>952887.72</v>
          </cell>
        </row>
        <row r="48">
          <cell r="C48" t="str">
            <v>0313</v>
          </cell>
          <cell r="K48">
            <v>1161209.18</v>
          </cell>
        </row>
        <row r="49">
          <cell r="C49" t="str">
            <v>0314</v>
          </cell>
          <cell r="K49">
            <v>792509.53</v>
          </cell>
        </row>
        <row r="50">
          <cell r="C50" t="str">
            <v>0315</v>
          </cell>
          <cell r="K50">
            <v>1149860.24</v>
          </cell>
        </row>
        <row r="51">
          <cell r="C51" t="str">
            <v>0316</v>
          </cell>
          <cell r="K51">
            <v>643005.11</v>
          </cell>
        </row>
        <row r="52">
          <cell r="C52" t="str">
            <v>0317</v>
          </cell>
          <cell r="K52">
            <v>884267.93</v>
          </cell>
        </row>
        <row r="53">
          <cell r="C53" t="str">
            <v>0318</v>
          </cell>
          <cell r="K53">
            <v>691441.36</v>
          </cell>
        </row>
        <row r="54">
          <cell r="C54" t="str">
            <v>0319</v>
          </cell>
          <cell r="K54">
            <v>679061.07</v>
          </cell>
        </row>
        <row r="55">
          <cell r="C55" t="str">
            <v>0320</v>
          </cell>
          <cell r="K55">
            <v>953393.19</v>
          </cell>
        </row>
        <row r="56">
          <cell r="C56" t="str">
            <v>0401</v>
          </cell>
          <cell r="K56">
            <v>1845181.98</v>
          </cell>
        </row>
        <row r="57">
          <cell r="C57" t="str">
            <v>0402</v>
          </cell>
          <cell r="K57">
            <v>2974654.75</v>
          </cell>
        </row>
        <row r="58">
          <cell r="C58" t="str">
            <v>0403</v>
          </cell>
          <cell r="K58">
            <v>2944813.06</v>
          </cell>
        </row>
        <row r="59">
          <cell r="C59" t="str">
            <v>0404</v>
          </cell>
          <cell r="K59">
            <v>3129649.41</v>
          </cell>
        </row>
        <row r="60">
          <cell r="C60" t="str">
            <v>0405</v>
          </cell>
          <cell r="K60">
            <v>3231509.25</v>
          </cell>
        </row>
        <row r="61">
          <cell r="C61" t="str">
            <v>0406</v>
          </cell>
          <cell r="K61">
            <v>2619837.86</v>
          </cell>
        </row>
        <row r="62">
          <cell r="C62" t="str">
            <v>0407</v>
          </cell>
          <cell r="K62">
            <v>1943530.12</v>
          </cell>
        </row>
        <row r="63">
          <cell r="C63" t="str">
            <v>0408</v>
          </cell>
          <cell r="K63">
            <v>1313548.3</v>
          </cell>
        </row>
        <row r="64">
          <cell r="C64" t="str">
            <v>0409</v>
          </cell>
          <cell r="K64">
            <v>2003979.44</v>
          </cell>
        </row>
        <row r="65">
          <cell r="C65" t="str">
            <v>0410</v>
          </cell>
          <cell r="K65">
            <v>1268631.3500000001</v>
          </cell>
        </row>
        <row r="66">
          <cell r="C66" t="str">
            <v>0411</v>
          </cell>
          <cell r="K66">
            <v>1184832.8700000001</v>
          </cell>
        </row>
        <row r="67">
          <cell r="C67" t="str">
            <v>0412</v>
          </cell>
          <cell r="K67">
            <v>1268114.48</v>
          </cell>
        </row>
        <row r="68">
          <cell r="C68" t="str">
            <v>0413</v>
          </cell>
          <cell r="K68">
            <v>1485425.52</v>
          </cell>
        </row>
        <row r="69">
          <cell r="C69" t="str">
            <v>0414</v>
          </cell>
          <cell r="K69">
            <v>1373114.93</v>
          </cell>
        </row>
        <row r="70">
          <cell r="C70" t="str">
            <v>0415</v>
          </cell>
          <cell r="K70">
            <v>780242.46</v>
          </cell>
        </row>
        <row r="71">
          <cell r="C71" t="str">
            <v>0416</v>
          </cell>
          <cell r="K71">
            <v>1341637.1000000001</v>
          </cell>
        </row>
        <row r="72">
          <cell r="C72" t="str">
            <v>0417</v>
          </cell>
          <cell r="K72">
            <v>1165999.53</v>
          </cell>
        </row>
        <row r="73">
          <cell r="C73" t="str">
            <v>0418</v>
          </cell>
          <cell r="K73">
            <v>1026767.76</v>
          </cell>
        </row>
        <row r="74">
          <cell r="C74" t="str">
            <v>0419</v>
          </cell>
          <cell r="K74">
            <v>1478164.98</v>
          </cell>
        </row>
        <row r="75">
          <cell r="C75" t="str">
            <v>0420</v>
          </cell>
          <cell r="K75">
            <v>913571.51</v>
          </cell>
        </row>
        <row r="76">
          <cell r="C76" t="str">
            <v>0421</v>
          </cell>
          <cell r="K76">
            <v>1033708.21</v>
          </cell>
        </row>
        <row r="77">
          <cell r="C77" t="str">
            <v>0422</v>
          </cell>
          <cell r="K77">
            <v>898805.18</v>
          </cell>
        </row>
        <row r="78">
          <cell r="C78" t="str">
            <v>0501</v>
          </cell>
          <cell r="K78">
            <v>2903123.53</v>
          </cell>
        </row>
        <row r="79">
          <cell r="C79" t="str">
            <v>0502</v>
          </cell>
          <cell r="K79">
            <v>3324637.55</v>
          </cell>
        </row>
        <row r="80">
          <cell r="C80" t="str">
            <v>0503</v>
          </cell>
          <cell r="K80">
            <v>1907263.41</v>
          </cell>
        </row>
        <row r="81">
          <cell r="C81" t="str">
            <v>0504</v>
          </cell>
          <cell r="K81">
            <v>1612592.71</v>
          </cell>
        </row>
        <row r="82">
          <cell r="C82" t="str">
            <v>0505</v>
          </cell>
          <cell r="K82">
            <v>1532666.19</v>
          </cell>
        </row>
        <row r="83">
          <cell r="C83" t="str">
            <v>0506</v>
          </cell>
          <cell r="K83">
            <v>1534745.98</v>
          </cell>
        </row>
        <row r="84">
          <cell r="C84" t="str">
            <v>0507</v>
          </cell>
          <cell r="K84">
            <v>1517582.14</v>
          </cell>
        </row>
        <row r="85">
          <cell r="C85" t="str">
            <v>0508</v>
          </cell>
          <cell r="K85">
            <v>756130.46</v>
          </cell>
        </row>
        <row r="86">
          <cell r="C86" t="str">
            <v>0509</v>
          </cell>
          <cell r="K86">
            <v>1305759.96</v>
          </cell>
        </row>
        <row r="87">
          <cell r="C87" t="str">
            <v>0510</v>
          </cell>
          <cell r="K87">
            <v>1208187.69</v>
          </cell>
        </row>
        <row r="88">
          <cell r="C88" t="str">
            <v>0511</v>
          </cell>
          <cell r="K88">
            <v>1502813.29</v>
          </cell>
        </row>
        <row r="89">
          <cell r="C89" t="str">
            <v>0512</v>
          </cell>
          <cell r="K89">
            <v>1392151.5</v>
          </cell>
        </row>
        <row r="90">
          <cell r="C90" t="str">
            <v>0513</v>
          </cell>
          <cell r="K90">
            <v>1425257.22</v>
          </cell>
        </row>
        <row r="91">
          <cell r="C91" t="str">
            <v>0514</v>
          </cell>
          <cell r="K91">
            <v>880653.48</v>
          </cell>
        </row>
        <row r="92">
          <cell r="C92" t="str">
            <v>0515</v>
          </cell>
          <cell r="K92">
            <v>1657843.11</v>
          </cell>
        </row>
        <row r="93">
          <cell r="C93" t="str">
            <v>0516</v>
          </cell>
          <cell r="K93">
            <v>1078860.2</v>
          </cell>
        </row>
        <row r="94">
          <cell r="C94" t="str">
            <v>0517</v>
          </cell>
          <cell r="K94">
            <v>1107647.28</v>
          </cell>
        </row>
        <row r="95">
          <cell r="C95" t="str">
            <v>0518</v>
          </cell>
          <cell r="K95">
            <v>987179.73</v>
          </cell>
        </row>
        <row r="96">
          <cell r="C96" t="str">
            <v>0519</v>
          </cell>
          <cell r="K96">
            <v>1033866.64</v>
          </cell>
        </row>
        <row r="97">
          <cell r="C97" t="str">
            <v>0520</v>
          </cell>
          <cell r="K97">
            <v>1110159.42</v>
          </cell>
        </row>
        <row r="98">
          <cell r="C98" t="str">
            <v>0521</v>
          </cell>
          <cell r="K98">
            <v>880010.7</v>
          </cell>
        </row>
        <row r="99">
          <cell r="C99" t="str">
            <v>0522</v>
          </cell>
          <cell r="K99">
            <v>733588.25</v>
          </cell>
        </row>
        <row r="100">
          <cell r="C100" t="str">
            <v>0523</v>
          </cell>
          <cell r="K100">
            <v>575003.89</v>
          </cell>
        </row>
        <row r="101">
          <cell r="C101" t="str">
            <v>0601</v>
          </cell>
          <cell r="K101">
            <v>2977635.94</v>
          </cell>
        </row>
        <row r="102">
          <cell r="C102" t="str">
            <v>0602</v>
          </cell>
          <cell r="K102">
            <v>3388971.03</v>
          </cell>
        </row>
        <row r="103">
          <cell r="C103" t="str">
            <v>0603</v>
          </cell>
          <cell r="K103">
            <v>3331509.72</v>
          </cell>
        </row>
        <row r="104">
          <cell r="C104" t="str">
            <v>0604</v>
          </cell>
          <cell r="K104">
            <v>2074771.98</v>
          </cell>
        </row>
        <row r="105">
          <cell r="C105" t="str">
            <v>0605</v>
          </cell>
          <cell r="K105">
            <v>2844549.51</v>
          </cell>
        </row>
        <row r="106">
          <cell r="C106" t="str">
            <v>0606</v>
          </cell>
          <cell r="K106">
            <v>2088501.51</v>
          </cell>
        </row>
        <row r="107">
          <cell r="C107" t="str">
            <v>0607</v>
          </cell>
          <cell r="K107">
            <v>1552950.76</v>
          </cell>
        </row>
        <row r="108">
          <cell r="C108" t="str">
            <v>0608</v>
          </cell>
          <cell r="K108">
            <v>1320928.6499999999</v>
          </cell>
        </row>
        <row r="109">
          <cell r="C109" t="str">
            <v>0609</v>
          </cell>
          <cell r="K109">
            <v>1733441.82</v>
          </cell>
        </row>
        <row r="110">
          <cell r="C110" t="str">
            <v>0610</v>
          </cell>
          <cell r="K110">
            <v>1199196.67</v>
          </cell>
        </row>
        <row r="111">
          <cell r="C111" t="str">
            <v>0611</v>
          </cell>
          <cell r="K111">
            <v>1293679.19</v>
          </cell>
        </row>
        <row r="112">
          <cell r="C112" t="str">
            <v>0612</v>
          </cell>
          <cell r="K112">
            <v>1059357.1299999999</v>
          </cell>
        </row>
        <row r="113">
          <cell r="C113" t="str">
            <v>0613</v>
          </cell>
          <cell r="K113">
            <v>1012877.48</v>
          </cell>
        </row>
        <row r="114">
          <cell r="C114" t="str">
            <v>0614</v>
          </cell>
          <cell r="K114">
            <v>1237558.99</v>
          </cell>
        </row>
        <row r="115">
          <cell r="C115" t="str">
            <v>0615</v>
          </cell>
          <cell r="K115">
            <v>721739.2</v>
          </cell>
        </row>
        <row r="116">
          <cell r="C116" t="str">
            <v>0616</v>
          </cell>
          <cell r="K116">
            <v>936162.32</v>
          </cell>
        </row>
        <row r="117">
          <cell r="C117" t="str">
            <v>0701</v>
          </cell>
          <cell r="K117">
            <v>2709824.73</v>
          </cell>
        </row>
        <row r="118">
          <cell r="C118" t="str">
            <v>0702</v>
          </cell>
          <cell r="K118">
            <v>2193743.33</v>
          </cell>
        </row>
        <row r="119">
          <cell r="C119" t="str">
            <v>0703</v>
          </cell>
          <cell r="K119">
            <v>2178080.41</v>
          </cell>
        </row>
        <row r="120">
          <cell r="C120" t="str">
            <v>0704</v>
          </cell>
          <cell r="K120">
            <v>2232513.2599999998</v>
          </cell>
        </row>
        <row r="121">
          <cell r="C121" t="str">
            <v>0705</v>
          </cell>
          <cell r="K121">
            <v>1708348.67</v>
          </cell>
        </row>
        <row r="122">
          <cell r="C122" t="str">
            <v>0706</v>
          </cell>
          <cell r="K122">
            <v>1677274.4</v>
          </cell>
        </row>
        <row r="123">
          <cell r="C123" t="str">
            <v>0707</v>
          </cell>
          <cell r="K123">
            <v>2925742.42</v>
          </cell>
        </row>
        <row r="124">
          <cell r="C124" t="str">
            <v>0708</v>
          </cell>
          <cell r="K124">
            <v>1239089.68</v>
          </cell>
        </row>
        <row r="125">
          <cell r="C125" t="str">
            <v>0709</v>
          </cell>
          <cell r="K125">
            <v>1651185.97</v>
          </cell>
        </row>
        <row r="126">
          <cell r="C126" t="str">
            <v>0710</v>
          </cell>
          <cell r="K126">
            <v>1150631.8799999999</v>
          </cell>
        </row>
        <row r="127">
          <cell r="C127" t="str">
            <v>0711</v>
          </cell>
          <cell r="K127">
            <v>1522457.98</v>
          </cell>
        </row>
        <row r="128">
          <cell r="C128" t="str">
            <v>0712</v>
          </cell>
          <cell r="K128">
            <v>1332625.9199999999</v>
          </cell>
        </row>
        <row r="129">
          <cell r="C129" t="str">
            <v>0713</v>
          </cell>
          <cell r="K129">
            <v>819039.19</v>
          </cell>
        </row>
        <row r="130">
          <cell r="C130" t="str">
            <v>0714</v>
          </cell>
          <cell r="K130">
            <v>989037.75</v>
          </cell>
        </row>
        <row r="131">
          <cell r="C131" t="str">
            <v>0715</v>
          </cell>
          <cell r="K131">
            <v>1097843.04</v>
          </cell>
        </row>
        <row r="132">
          <cell r="C132" t="str">
            <v>0716</v>
          </cell>
          <cell r="K132">
            <v>737050.75</v>
          </cell>
        </row>
        <row r="133">
          <cell r="C133" t="str">
            <v>0717</v>
          </cell>
          <cell r="K133">
            <v>872528.2</v>
          </cell>
        </row>
        <row r="134">
          <cell r="C134" t="str">
            <v>0718</v>
          </cell>
          <cell r="K134">
            <v>669184.53</v>
          </cell>
        </row>
        <row r="135">
          <cell r="C135" t="str">
            <v>0801</v>
          </cell>
          <cell r="K135">
            <v>3524902.68</v>
          </cell>
        </row>
        <row r="136">
          <cell r="C136" t="str">
            <v>0802</v>
          </cell>
          <cell r="K136">
            <v>2521585.67</v>
          </cell>
        </row>
        <row r="137">
          <cell r="C137" t="str">
            <v>0803</v>
          </cell>
          <cell r="K137">
            <v>1243193.4099999999</v>
          </cell>
        </row>
        <row r="138">
          <cell r="C138" t="str">
            <v>0804</v>
          </cell>
          <cell r="K138">
            <v>2029968.48</v>
          </cell>
        </row>
        <row r="139">
          <cell r="C139" t="str">
            <v>0805</v>
          </cell>
          <cell r="K139">
            <v>1656493.72</v>
          </cell>
        </row>
        <row r="140">
          <cell r="C140" t="str">
            <v>0806</v>
          </cell>
          <cell r="K140">
            <v>1162793.76</v>
          </cell>
        </row>
        <row r="141">
          <cell r="C141" t="str">
            <v>0807</v>
          </cell>
          <cell r="K141">
            <v>939914.36</v>
          </cell>
        </row>
        <row r="142">
          <cell r="C142" t="str">
            <v>0808</v>
          </cell>
          <cell r="K142">
            <v>939263.37</v>
          </cell>
        </row>
        <row r="143">
          <cell r="C143" t="str">
            <v>0809</v>
          </cell>
          <cell r="K143">
            <v>1209288.98</v>
          </cell>
        </row>
        <row r="144">
          <cell r="C144" t="str">
            <v>0810</v>
          </cell>
          <cell r="K144">
            <v>1121589.6599999999</v>
          </cell>
        </row>
        <row r="145">
          <cell r="C145" t="str">
            <v>0811</v>
          </cell>
          <cell r="K145">
            <v>862896.05</v>
          </cell>
        </row>
        <row r="146">
          <cell r="C146" t="str">
            <v>0812</v>
          </cell>
          <cell r="K146">
            <v>1634244.07</v>
          </cell>
        </row>
        <row r="147">
          <cell r="C147" t="str">
            <v>0813</v>
          </cell>
          <cell r="K147">
            <v>717394.6</v>
          </cell>
        </row>
        <row r="148">
          <cell r="C148" t="str">
            <v>0814</v>
          </cell>
          <cell r="K148">
            <v>794094.7</v>
          </cell>
        </row>
        <row r="149">
          <cell r="C149" t="str">
            <v>0815</v>
          </cell>
          <cell r="K149">
            <v>623935.80000000005</v>
          </cell>
        </row>
        <row r="150">
          <cell r="C150" t="str">
            <v>0816</v>
          </cell>
          <cell r="K150">
            <v>678562.72</v>
          </cell>
        </row>
        <row r="151">
          <cell r="C151" t="str">
            <v>0817</v>
          </cell>
          <cell r="K151">
            <v>696850.52</v>
          </cell>
        </row>
        <row r="152">
          <cell r="C152" t="str">
            <v>0818</v>
          </cell>
          <cell r="K152">
            <v>605810.98</v>
          </cell>
        </row>
        <row r="153">
          <cell r="C153" t="str">
            <v>0819</v>
          </cell>
          <cell r="K153">
            <v>595505.52</v>
          </cell>
        </row>
        <row r="154">
          <cell r="C154" t="str">
            <v>0820</v>
          </cell>
          <cell r="K154">
            <v>542810.81000000006</v>
          </cell>
        </row>
        <row r="155">
          <cell r="C155" t="str">
            <v>0821</v>
          </cell>
          <cell r="K155">
            <v>416952.73</v>
          </cell>
        </row>
        <row r="156">
          <cell r="C156" t="str">
            <v>0822</v>
          </cell>
          <cell r="K156">
            <v>1831105.03</v>
          </cell>
        </row>
        <row r="157">
          <cell r="C157" t="str">
            <v>0901</v>
          </cell>
          <cell r="K157">
            <v>2417009.92</v>
          </cell>
        </row>
        <row r="158">
          <cell r="C158" t="str">
            <v>0902</v>
          </cell>
          <cell r="K158">
            <v>2642750.27</v>
          </cell>
        </row>
        <row r="159">
          <cell r="C159" t="str">
            <v>0903</v>
          </cell>
          <cell r="K159">
            <v>1317841.1399999999</v>
          </cell>
        </row>
        <row r="160">
          <cell r="C160" t="str">
            <v>0904</v>
          </cell>
          <cell r="K160">
            <v>1473436.37</v>
          </cell>
        </row>
        <row r="161">
          <cell r="C161" t="str">
            <v>0905</v>
          </cell>
          <cell r="K161">
            <v>1129267.1399999999</v>
          </cell>
        </row>
        <row r="162">
          <cell r="C162" t="str">
            <v>0906</v>
          </cell>
          <cell r="K162">
            <v>626527.88</v>
          </cell>
        </row>
        <row r="163">
          <cell r="C163" t="str">
            <v>0907</v>
          </cell>
          <cell r="K163">
            <v>998408.17</v>
          </cell>
        </row>
        <row r="164">
          <cell r="C164" t="str">
            <v>0908</v>
          </cell>
          <cell r="K164">
            <v>875964.83</v>
          </cell>
        </row>
        <row r="165">
          <cell r="C165" t="str">
            <v>0909</v>
          </cell>
          <cell r="K165">
            <v>840016.77</v>
          </cell>
        </row>
        <row r="166">
          <cell r="C166" t="str">
            <v>0910</v>
          </cell>
          <cell r="K166">
            <v>1278937.45</v>
          </cell>
        </row>
        <row r="167">
          <cell r="C167" t="str">
            <v>0911</v>
          </cell>
          <cell r="K167">
            <v>924901.82</v>
          </cell>
        </row>
        <row r="168">
          <cell r="C168" t="str">
            <v>0912</v>
          </cell>
          <cell r="K168">
            <v>503914.64</v>
          </cell>
        </row>
        <row r="169">
          <cell r="C169" t="str">
            <v>0913</v>
          </cell>
          <cell r="K169">
            <v>483795.05</v>
          </cell>
        </row>
        <row r="170">
          <cell r="C170" t="str">
            <v>0914</v>
          </cell>
          <cell r="K170">
            <v>744497.24</v>
          </cell>
        </row>
        <row r="171">
          <cell r="C171" t="str">
            <v>0915</v>
          </cell>
          <cell r="K171">
            <v>735343.7</v>
          </cell>
        </row>
        <row r="172">
          <cell r="C172" t="str">
            <v>0916</v>
          </cell>
          <cell r="K172">
            <v>511322.99</v>
          </cell>
        </row>
        <row r="173">
          <cell r="C173" t="str">
            <v>0917</v>
          </cell>
          <cell r="K173">
            <v>676461.53</v>
          </cell>
        </row>
        <row r="174">
          <cell r="C174" t="str">
            <v>0918</v>
          </cell>
          <cell r="K174">
            <v>788591.76</v>
          </cell>
        </row>
        <row r="175">
          <cell r="C175" t="str">
            <v>0919</v>
          </cell>
          <cell r="K175">
            <v>525241.23</v>
          </cell>
        </row>
        <row r="176">
          <cell r="C176" t="str">
            <v>0920</v>
          </cell>
          <cell r="K176">
            <v>644117.37</v>
          </cell>
        </row>
        <row r="177">
          <cell r="C177" t="str">
            <v>0921</v>
          </cell>
          <cell r="K177">
            <v>789836.78</v>
          </cell>
        </row>
        <row r="178">
          <cell r="C178" t="str">
            <v>0922</v>
          </cell>
          <cell r="K178">
            <v>771098.11</v>
          </cell>
        </row>
        <row r="179">
          <cell r="C179" t="str">
            <v>0923</v>
          </cell>
          <cell r="K179">
            <v>392192.98</v>
          </cell>
        </row>
        <row r="180">
          <cell r="C180" t="str">
            <v>0924</v>
          </cell>
          <cell r="K180">
            <v>540842.62</v>
          </cell>
        </row>
        <row r="181">
          <cell r="C181" t="str">
            <v>0925</v>
          </cell>
          <cell r="K181">
            <v>1230150.83</v>
          </cell>
        </row>
        <row r="182">
          <cell r="C182" t="str">
            <v>0926</v>
          </cell>
          <cell r="K182">
            <v>556333.53</v>
          </cell>
        </row>
        <row r="183">
          <cell r="C183" t="str">
            <v>0927</v>
          </cell>
          <cell r="K183">
            <v>491898.9</v>
          </cell>
        </row>
        <row r="184">
          <cell r="C184" t="str">
            <v>0928</v>
          </cell>
          <cell r="K184">
            <v>523294.59</v>
          </cell>
        </row>
        <row r="185">
          <cell r="C185" t="str">
            <v>0929</v>
          </cell>
          <cell r="K185">
            <v>463144.4</v>
          </cell>
        </row>
        <row r="186">
          <cell r="C186" t="str">
            <v>0930</v>
          </cell>
          <cell r="K186">
            <v>615002.62</v>
          </cell>
        </row>
        <row r="187">
          <cell r="C187" t="str">
            <v>0931</v>
          </cell>
          <cell r="K187">
            <v>555634.13</v>
          </cell>
        </row>
        <row r="188">
          <cell r="C188" t="str">
            <v>0932</v>
          </cell>
          <cell r="K188">
            <v>488419.85</v>
          </cell>
        </row>
        <row r="189">
          <cell r="C189" t="str">
            <v>0933</v>
          </cell>
          <cell r="K189">
            <v>442110.79</v>
          </cell>
        </row>
        <row r="190">
          <cell r="C190" t="str">
            <v>1001</v>
          </cell>
          <cell r="K190">
            <v>2704817.67</v>
          </cell>
        </row>
        <row r="191">
          <cell r="C191" t="str">
            <v>1002</v>
          </cell>
          <cell r="K191">
            <v>1744854.7</v>
          </cell>
        </row>
        <row r="192">
          <cell r="C192" t="str">
            <v>1003</v>
          </cell>
          <cell r="K192">
            <v>2398666.67</v>
          </cell>
        </row>
        <row r="193">
          <cell r="C193" t="str">
            <v>1004</v>
          </cell>
          <cell r="K193">
            <v>1272117.24</v>
          </cell>
        </row>
        <row r="194">
          <cell r="C194" t="str">
            <v>1005</v>
          </cell>
          <cell r="K194">
            <v>877366.09</v>
          </cell>
        </row>
        <row r="195">
          <cell r="C195" t="str">
            <v>1006</v>
          </cell>
          <cell r="K195">
            <v>1244991.3799999999</v>
          </cell>
        </row>
        <row r="196">
          <cell r="C196" t="str">
            <v>1007</v>
          </cell>
          <cell r="K196">
            <v>1214883.72</v>
          </cell>
        </row>
        <row r="197">
          <cell r="C197" t="str">
            <v>1008</v>
          </cell>
          <cell r="K197">
            <v>1417226.79</v>
          </cell>
        </row>
        <row r="198">
          <cell r="C198" t="str">
            <v>1009</v>
          </cell>
          <cell r="K198">
            <v>1133592.21</v>
          </cell>
        </row>
        <row r="199">
          <cell r="C199" t="str">
            <v>1010</v>
          </cell>
          <cell r="K199">
            <v>1003724.71</v>
          </cell>
        </row>
        <row r="200">
          <cell r="C200" t="str">
            <v>1011</v>
          </cell>
          <cell r="K200">
            <v>1234114.3799999999</v>
          </cell>
        </row>
        <row r="201">
          <cell r="C201" t="str">
            <v>1012</v>
          </cell>
          <cell r="K201">
            <v>820516.84</v>
          </cell>
        </row>
        <row r="202">
          <cell r="C202" t="str">
            <v>1013</v>
          </cell>
          <cell r="K202">
            <v>767278.14</v>
          </cell>
        </row>
        <row r="203">
          <cell r="C203" t="str">
            <v>1014</v>
          </cell>
          <cell r="K203">
            <v>694537.28</v>
          </cell>
        </row>
        <row r="204">
          <cell r="C204" t="str">
            <v>1015</v>
          </cell>
          <cell r="K204">
            <v>587396.51</v>
          </cell>
        </row>
        <row r="205">
          <cell r="C205" t="str">
            <v>1016</v>
          </cell>
          <cell r="K205">
            <v>561343.28</v>
          </cell>
        </row>
        <row r="206">
          <cell r="C206" t="str">
            <v>1101</v>
          </cell>
          <cell r="K206">
            <v>3141479.78</v>
          </cell>
        </row>
        <row r="207">
          <cell r="C207" t="str">
            <v>1102</v>
          </cell>
          <cell r="K207">
            <v>2303344.56</v>
          </cell>
        </row>
        <row r="208">
          <cell r="C208" t="str">
            <v>1103</v>
          </cell>
          <cell r="K208">
            <v>3161950.07</v>
          </cell>
        </row>
        <row r="209">
          <cell r="C209" t="str">
            <v>1104</v>
          </cell>
          <cell r="K209">
            <v>2110090.4700000002</v>
          </cell>
        </row>
        <row r="210">
          <cell r="C210" t="str">
            <v>1105</v>
          </cell>
          <cell r="K210">
            <v>1471609.59</v>
          </cell>
        </row>
        <row r="211">
          <cell r="C211" t="str">
            <v>1106</v>
          </cell>
          <cell r="K211">
            <v>2698061.01</v>
          </cell>
        </row>
        <row r="212">
          <cell r="C212" t="str">
            <v>1107</v>
          </cell>
          <cell r="K212">
            <v>1924209.64</v>
          </cell>
        </row>
        <row r="213">
          <cell r="C213" t="str">
            <v>1108</v>
          </cell>
          <cell r="K213">
            <v>1060763.3500000001</v>
          </cell>
        </row>
        <row r="214">
          <cell r="C214" t="str">
            <v>1109</v>
          </cell>
          <cell r="K214">
            <v>965711.5</v>
          </cell>
        </row>
        <row r="215">
          <cell r="C215" t="str">
            <v>1110</v>
          </cell>
          <cell r="K215">
            <v>1013260.72</v>
          </cell>
        </row>
        <row r="216">
          <cell r="C216" t="str">
            <v>1111</v>
          </cell>
          <cell r="K216">
            <v>813315.54</v>
          </cell>
        </row>
        <row r="217">
          <cell r="C217" t="str">
            <v>1112</v>
          </cell>
          <cell r="K217">
            <v>775041.1</v>
          </cell>
        </row>
        <row r="218">
          <cell r="C218" t="str">
            <v>1201</v>
          </cell>
          <cell r="K218">
            <v>1927311.11</v>
          </cell>
        </row>
        <row r="219">
          <cell r="C219" t="str">
            <v>1202</v>
          </cell>
          <cell r="K219">
            <v>1217631.49</v>
          </cell>
        </row>
        <row r="220">
          <cell r="C220" t="str">
            <v>1203</v>
          </cell>
          <cell r="K220">
            <v>1876494.06</v>
          </cell>
        </row>
        <row r="221">
          <cell r="C221" t="str">
            <v>1204</v>
          </cell>
          <cell r="K221">
            <v>1351301.6</v>
          </cell>
        </row>
        <row r="222">
          <cell r="C222" t="str">
            <v>1205</v>
          </cell>
          <cell r="K222">
            <v>1357078.65</v>
          </cell>
        </row>
        <row r="223">
          <cell r="C223" t="str">
            <v>1206</v>
          </cell>
          <cell r="K223">
            <v>1318803.6200000001</v>
          </cell>
        </row>
        <row r="224">
          <cell r="C224" t="str">
            <v>1207</v>
          </cell>
          <cell r="K224">
            <v>1052001.17</v>
          </cell>
        </row>
        <row r="225">
          <cell r="C225" t="str">
            <v>1208</v>
          </cell>
          <cell r="K225">
            <v>582431.74</v>
          </cell>
        </row>
        <row r="226">
          <cell r="C226" t="str">
            <v>1209</v>
          </cell>
          <cell r="K226">
            <v>1252292.97</v>
          </cell>
        </row>
        <row r="227">
          <cell r="C227" t="str">
            <v>1210</v>
          </cell>
          <cell r="K227">
            <v>1150205.72</v>
          </cell>
        </row>
        <row r="228">
          <cell r="C228" t="str">
            <v>1211</v>
          </cell>
          <cell r="K228">
            <v>1130765.1100000001</v>
          </cell>
        </row>
        <row r="229">
          <cell r="C229" t="str">
            <v>1212</v>
          </cell>
          <cell r="K229">
            <v>504044.94</v>
          </cell>
        </row>
        <row r="230">
          <cell r="C230" t="str">
            <v>1213</v>
          </cell>
          <cell r="K230">
            <v>1150035.53</v>
          </cell>
        </row>
        <row r="231">
          <cell r="C231" t="str">
            <v>1214</v>
          </cell>
          <cell r="K231">
            <v>781311.35</v>
          </cell>
        </row>
        <row r="232">
          <cell r="C232" t="str">
            <v>1215</v>
          </cell>
          <cell r="K232">
            <v>736100.54</v>
          </cell>
        </row>
        <row r="233">
          <cell r="C233" t="str">
            <v>1216</v>
          </cell>
          <cell r="K233">
            <v>625509.24</v>
          </cell>
        </row>
        <row r="234">
          <cell r="C234" t="str">
            <v>1217</v>
          </cell>
          <cell r="K234">
            <v>797284.45</v>
          </cell>
        </row>
        <row r="235">
          <cell r="C235" t="str">
            <v>1218</v>
          </cell>
          <cell r="K235">
            <v>761698.45</v>
          </cell>
        </row>
        <row r="236">
          <cell r="C236" t="str">
            <v>1219</v>
          </cell>
          <cell r="K236">
            <v>712639.75</v>
          </cell>
        </row>
        <row r="237">
          <cell r="C237" t="str">
            <v>1220</v>
          </cell>
          <cell r="K237">
            <v>665013.46</v>
          </cell>
        </row>
        <row r="238">
          <cell r="C238" t="str">
            <v>1221</v>
          </cell>
          <cell r="K238">
            <v>468361.61</v>
          </cell>
        </row>
        <row r="239">
          <cell r="C239" t="str">
            <v>1222</v>
          </cell>
          <cell r="K239">
            <v>770009.74</v>
          </cell>
        </row>
        <row r="240">
          <cell r="C240" t="str">
            <v>1223</v>
          </cell>
          <cell r="K240">
            <v>670115.05000000005</v>
          </cell>
        </row>
        <row r="241">
          <cell r="C241" t="str">
            <v>1224</v>
          </cell>
          <cell r="K241">
            <v>640084.93999999994</v>
          </cell>
        </row>
        <row r="242">
          <cell r="C242" t="str">
            <v>1225</v>
          </cell>
          <cell r="K242">
            <v>459257.54</v>
          </cell>
        </row>
        <row r="243">
          <cell r="C243" t="str">
            <v>1226</v>
          </cell>
          <cell r="K243">
            <v>628909.48</v>
          </cell>
        </row>
        <row r="244">
          <cell r="C244" t="str">
            <v>1301</v>
          </cell>
          <cell r="K244">
            <v>3039569.9</v>
          </cell>
        </row>
        <row r="245">
          <cell r="C245" t="str">
            <v>1302</v>
          </cell>
          <cell r="K245">
            <v>1980878.72</v>
          </cell>
        </row>
        <row r="246">
          <cell r="C246" t="str">
            <v>1303</v>
          </cell>
          <cell r="K246">
            <v>1402466.52</v>
          </cell>
        </row>
        <row r="247">
          <cell r="C247" t="str">
            <v>1304</v>
          </cell>
          <cell r="K247">
            <v>1958372.07</v>
          </cell>
        </row>
        <row r="248">
          <cell r="C248" t="str">
            <v>1305</v>
          </cell>
          <cell r="K248">
            <v>697081.7</v>
          </cell>
        </row>
        <row r="249">
          <cell r="C249" t="str">
            <v>1306</v>
          </cell>
          <cell r="K249">
            <v>1272307.4099999999</v>
          </cell>
        </row>
        <row r="250">
          <cell r="C250" t="str">
            <v>1307</v>
          </cell>
          <cell r="K250">
            <v>839864.79</v>
          </cell>
        </row>
        <row r="251">
          <cell r="C251" t="str">
            <v>1308</v>
          </cell>
          <cell r="K251">
            <v>902521.52</v>
          </cell>
        </row>
        <row r="252">
          <cell r="C252" t="str">
            <v>1309</v>
          </cell>
          <cell r="K252">
            <v>898866.31</v>
          </cell>
        </row>
        <row r="253">
          <cell r="C253" t="str">
            <v>1310</v>
          </cell>
          <cell r="K253">
            <v>838487.01</v>
          </cell>
        </row>
        <row r="254">
          <cell r="C254" t="str">
            <v>1311</v>
          </cell>
          <cell r="K254">
            <v>874166.25</v>
          </cell>
        </row>
        <row r="255">
          <cell r="C255" t="str">
            <v>1312</v>
          </cell>
          <cell r="K255">
            <v>808137.26</v>
          </cell>
        </row>
        <row r="256">
          <cell r="C256" t="str">
            <v>1313</v>
          </cell>
          <cell r="K256">
            <v>683776.84</v>
          </cell>
        </row>
        <row r="257">
          <cell r="C257" t="str">
            <v>1401</v>
          </cell>
          <cell r="K257">
            <v>3206766.26</v>
          </cell>
        </row>
        <row r="258">
          <cell r="C258" t="str">
            <v>1402</v>
          </cell>
          <cell r="K258">
            <v>3397391.85</v>
          </cell>
        </row>
        <row r="259">
          <cell r="C259" t="str">
            <v>1403</v>
          </cell>
          <cell r="K259">
            <v>1664687.17</v>
          </cell>
        </row>
        <row r="260">
          <cell r="C260" t="str">
            <v>1404</v>
          </cell>
          <cell r="K260">
            <v>1264090.54</v>
          </cell>
        </row>
        <row r="261">
          <cell r="C261" t="str">
            <v>1405</v>
          </cell>
          <cell r="K261">
            <v>1051339.99</v>
          </cell>
        </row>
        <row r="262">
          <cell r="C262" t="str">
            <v>1406</v>
          </cell>
          <cell r="K262">
            <v>851433.69</v>
          </cell>
        </row>
        <row r="263">
          <cell r="C263" t="str">
            <v>1407</v>
          </cell>
          <cell r="K263">
            <v>1021961.31</v>
          </cell>
        </row>
        <row r="264">
          <cell r="C264" t="str">
            <v>1408</v>
          </cell>
          <cell r="K264">
            <v>439160.41</v>
          </cell>
        </row>
        <row r="265">
          <cell r="C265" t="str">
            <v>1409</v>
          </cell>
          <cell r="K265">
            <v>721379.82</v>
          </cell>
        </row>
        <row r="266">
          <cell r="K266">
            <v>373205544.98999983</v>
          </cell>
        </row>
      </sheetData>
      <sheetData sheetId="6"/>
      <sheetData sheetId="7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AF301"/>
  <sheetViews>
    <sheetView showGridLines="0" zoomScaleNormal="100" workbookViewId="0">
      <pane xSplit="9" ySplit="6" topLeftCell="J132" activePane="bottomRight" state="frozen"/>
      <selection pane="topRight" activeCell="I1" sqref="I1"/>
      <selection pane="bottomLeft" activeCell="A4" sqref="A4"/>
      <selection pane="bottomRight" activeCell="A271" sqref="A271"/>
    </sheetView>
  </sheetViews>
  <sheetFormatPr baseColWidth="10" defaultRowHeight="15" x14ac:dyDescent="0.25"/>
  <cols>
    <col min="1" max="1" width="3.28515625" bestFit="1" customWidth="1"/>
    <col min="2" max="2" width="4" bestFit="1" customWidth="1"/>
    <col min="3" max="3" width="5" hidden="1" customWidth="1"/>
    <col min="4" max="4" width="15.7109375" bestFit="1" customWidth="1"/>
    <col min="5" max="5" width="28.42578125" bestFit="1" customWidth="1"/>
    <col min="6" max="6" width="15.85546875" style="2" hidden="1" customWidth="1"/>
    <col min="7" max="7" width="15.85546875" style="2" customWidth="1"/>
    <col min="8" max="9" width="14.7109375" style="2" bestFit="1" customWidth="1"/>
    <col min="10" max="10" width="15.85546875" style="2" customWidth="1"/>
    <col min="11" max="11" width="13.7109375" style="2" customWidth="1"/>
    <col min="12" max="12" width="12.7109375" style="2" customWidth="1"/>
    <col min="13" max="13" width="13.7109375" style="3" customWidth="1"/>
    <col min="14" max="14" width="2.28515625" style="2" hidden="1" customWidth="1"/>
    <col min="15" max="15" width="14.7109375" style="2" hidden="1" customWidth="1"/>
    <col min="16" max="16" width="15.7109375" hidden="1" customWidth="1"/>
    <col min="17" max="17" width="11.42578125" hidden="1" customWidth="1"/>
    <col min="18" max="18" width="15.85546875" hidden="1" customWidth="1"/>
    <col min="19" max="19" width="14.7109375" hidden="1" customWidth="1"/>
    <col min="20" max="20" width="8.140625" hidden="1" customWidth="1"/>
    <col min="21" max="31" width="11.42578125" hidden="1" customWidth="1"/>
    <col min="32" max="41" width="0" hidden="1" customWidth="1"/>
  </cols>
  <sheetData>
    <row r="1" spans="1:20" ht="18.75" x14ac:dyDescent="0.3">
      <c r="A1" s="1" t="s">
        <v>0</v>
      </c>
    </row>
    <row r="2" spans="1:20" x14ac:dyDescent="0.25">
      <c r="A2" s="4" t="s">
        <v>1</v>
      </c>
    </row>
    <row r="4" spans="1:20" x14ac:dyDescent="0.25">
      <c r="A4" s="5"/>
    </row>
    <row r="5" spans="1:20" x14ac:dyDescent="0.25">
      <c r="A5" s="5"/>
      <c r="F5" s="6" t="s">
        <v>2</v>
      </c>
      <c r="G5" s="6"/>
      <c r="H5" s="7" t="s">
        <v>3</v>
      </c>
      <c r="I5" s="8"/>
      <c r="J5" s="9" t="s">
        <v>4</v>
      </c>
      <c r="K5" s="10"/>
      <c r="L5" s="11" t="s">
        <v>5</v>
      </c>
      <c r="M5" s="12"/>
      <c r="P5" s="13"/>
    </row>
    <row r="6" spans="1:20" ht="30" x14ac:dyDescent="0.25">
      <c r="A6" s="14" t="s">
        <v>6</v>
      </c>
      <c r="B6" s="14" t="s">
        <v>7</v>
      </c>
      <c r="C6" s="14" t="s">
        <v>8</v>
      </c>
      <c r="D6" s="14" t="s">
        <v>9</v>
      </c>
      <c r="E6" s="14" t="s">
        <v>10</v>
      </c>
      <c r="F6" s="15" t="s">
        <v>11</v>
      </c>
      <c r="G6" s="15" t="s">
        <v>11</v>
      </c>
      <c r="H6" s="16" t="s">
        <v>12</v>
      </c>
      <c r="I6" s="16" t="s">
        <v>13</v>
      </c>
      <c r="J6" s="17">
        <v>0.25</v>
      </c>
      <c r="K6" s="17">
        <v>0.75</v>
      </c>
      <c r="L6" s="18">
        <v>0.25</v>
      </c>
      <c r="M6" s="18">
        <v>0.75</v>
      </c>
      <c r="P6" s="14" t="s">
        <v>14</v>
      </c>
      <c r="R6" s="19" t="s">
        <v>14</v>
      </c>
      <c r="S6" s="19" t="s">
        <v>15</v>
      </c>
      <c r="T6" s="19" t="s">
        <v>16</v>
      </c>
    </row>
    <row r="7" spans="1:20" hidden="1" x14ac:dyDescent="0.25">
      <c r="A7" s="20" t="s">
        <v>17</v>
      </c>
      <c r="B7" s="20" t="s">
        <v>17</v>
      </c>
      <c r="C7" s="20" t="str">
        <f>A7&amp;B7</f>
        <v>0101</v>
      </c>
      <c r="D7" s="20" t="s">
        <v>18</v>
      </c>
      <c r="E7" s="21" t="s">
        <v>18</v>
      </c>
      <c r="F7" s="22">
        <f>SUMIF('[1]DIS-FINAL'!C4:C265,DISTRIBU!O7,'[1]DIS-FINAL'!K4:K265)</f>
        <v>5496375.7199999997</v>
      </c>
      <c r="G7" s="22">
        <v>5496375.7199999997</v>
      </c>
      <c r="H7" s="23">
        <f>ROUND(SUM(G7/12),2)</f>
        <v>458031.31</v>
      </c>
      <c r="I7" s="23">
        <f>ROUND(SUM(G7)-ROUND(SUM(H7*11),2),2)</f>
        <v>458031.31</v>
      </c>
      <c r="J7" s="23">
        <f>ROUND(SUM($H7*25%),2)</f>
        <v>114507.83</v>
      </c>
      <c r="K7" s="23">
        <f t="shared" ref="K7:K70" si="0">ROUND(SUM(H7-J7),2)</f>
        <v>343523.48</v>
      </c>
      <c r="L7" s="23">
        <f>ROUND(SUM($I7*25%),2)</f>
        <v>114507.83</v>
      </c>
      <c r="M7" s="23">
        <f t="shared" ref="M7:M70" si="1">ROUND(SUM(I7-L7),2)</f>
        <v>343523.48</v>
      </c>
      <c r="N7" s="2" t="s">
        <v>19</v>
      </c>
      <c r="O7" s="2" t="str">
        <f t="shared" ref="O7:O70" si="2">A7&amp;B7</f>
        <v>0101</v>
      </c>
      <c r="P7" s="20" t="s">
        <v>20</v>
      </c>
      <c r="R7" s="24" t="s">
        <v>21</v>
      </c>
      <c r="S7" s="25">
        <f>SUMIF($P$7:$P$268,$R7,$G$7:$G$268)</f>
        <v>113526302.56</v>
      </c>
      <c r="T7" s="26">
        <f>S7/S$11</f>
        <v>0.30419243251061556</v>
      </c>
    </row>
    <row r="8" spans="1:20" hidden="1" x14ac:dyDescent="0.25">
      <c r="A8" s="20" t="s">
        <v>17</v>
      </c>
      <c r="B8" s="20" t="s">
        <v>22</v>
      </c>
      <c r="C8" s="20" t="str">
        <f t="shared" ref="C8:C71" si="3">A8&amp;B8</f>
        <v>0102</v>
      </c>
      <c r="D8" s="20" t="s">
        <v>18</v>
      </c>
      <c r="E8" s="21" t="s">
        <v>23</v>
      </c>
      <c r="F8" s="22">
        <f>SUMIF('[1]DIS-FINAL'!C5:C266,DISTRIBU!O8,'[1]DIS-FINAL'!K5:K266)</f>
        <v>2036550.86</v>
      </c>
      <c r="G8" s="22">
        <v>2036550.86</v>
      </c>
      <c r="H8" s="23">
        <f t="shared" ref="H8:H71" si="4">ROUND(SUM(G8/12),2)</f>
        <v>169712.57</v>
      </c>
      <c r="I8" s="23">
        <f t="shared" ref="I8:I71" si="5">ROUND(SUM(G8)-ROUND(SUM(H8*11),2),2)</f>
        <v>169712.59</v>
      </c>
      <c r="J8" s="23">
        <f t="shared" ref="J8:J71" si="6">ROUND(SUM($H8*25%),2)</f>
        <v>42428.14</v>
      </c>
      <c r="K8" s="23">
        <f t="shared" si="0"/>
        <v>127284.43</v>
      </c>
      <c r="L8" s="23">
        <f t="shared" ref="L8:L71" si="7">ROUND(SUM($I8*25%),2)</f>
        <v>42428.15</v>
      </c>
      <c r="M8" s="23">
        <f t="shared" si="1"/>
        <v>127284.44</v>
      </c>
      <c r="O8" s="2" t="str">
        <f t="shared" si="2"/>
        <v>0102</v>
      </c>
      <c r="P8" s="20" t="s">
        <v>20</v>
      </c>
      <c r="R8" s="27" t="s">
        <v>20</v>
      </c>
      <c r="S8" s="28">
        <f>SUMIF($P$7:$P$268,$R8,$G$7:$G$268)</f>
        <v>108473949.41000003</v>
      </c>
      <c r="T8" s="29">
        <f t="shared" ref="T8:T11" si="8">S8/S$11</f>
        <v>0.29065470988647829</v>
      </c>
    </row>
    <row r="9" spans="1:20" hidden="1" x14ac:dyDescent="0.25">
      <c r="A9" s="20" t="s">
        <v>17</v>
      </c>
      <c r="B9" s="20" t="s">
        <v>24</v>
      </c>
      <c r="C9" s="20" t="str">
        <f t="shared" si="3"/>
        <v>0103</v>
      </c>
      <c r="D9" s="20" t="s">
        <v>18</v>
      </c>
      <c r="E9" s="21" t="s">
        <v>25</v>
      </c>
      <c r="F9" s="22">
        <f>SUMIF('[1]DIS-FINAL'!C6:C267,DISTRIBU!O9,'[1]DIS-FINAL'!K6:K267)</f>
        <v>2146087.92</v>
      </c>
      <c r="G9" s="22">
        <v>2146087.92</v>
      </c>
      <c r="H9" s="23">
        <f t="shared" si="4"/>
        <v>178840.66</v>
      </c>
      <c r="I9" s="23">
        <f t="shared" si="5"/>
        <v>178840.66</v>
      </c>
      <c r="J9" s="23">
        <f t="shared" si="6"/>
        <v>44710.17</v>
      </c>
      <c r="K9" s="23">
        <f t="shared" si="0"/>
        <v>134130.49</v>
      </c>
      <c r="L9" s="23">
        <f t="shared" si="7"/>
        <v>44710.17</v>
      </c>
      <c r="M9" s="23">
        <f t="shared" si="1"/>
        <v>134130.49</v>
      </c>
      <c r="O9" s="2" t="str">
        <f t="shared" si="2"/>
        <v>0103</v>
      </c>
      <c r="P9" s="20" t="s">
        <v>20</v>
      </c>
      <c r="R9" s="30" t="s">
        <v>26</v>
      </c>
      <c r="S9" s="31">
        <f>SUMIF($P$7:$P$268,$R9,$G$7:$G$268)</f>
        <v>75841292.570000008</v>
      </c>
      <c r="T9" s="32">
        <f t="shared" si="8"/>
        <v>0.20321587818316045</v>
      </c>
    </row>
    <row r="10" spans="1:20" hidden="1" x14ac:dyDescent="0.25">
      <c r="A10" s="20" t="s">
        <v>17</v>
      </c>
      <c r="B10" s="20" t="s">
        <v>27</v>
      </c>
      <c r="C10" s="20" t="str">
        <f t="shared" si="3"/>
        <v>0104</v>
      </c>
      <c r="D10" s="20" t="s">
        <v>18</v>
      </c>
      <c r="E10" s="21" t="s">
        <v>28</v>
      </c>
      <c r="F10" s="22">
        <f>SUMIF('[1]DIS-FINAL'!C7:C268,DISTRIBU!O10,'[1]DIS-FINAL'!K7:K268)</f>
        <v>2841504.37</v>
      </c>
      <c r="G10" s="22">
        <v>2841504.37</v>
      </c>
      <c r="H10" s="23">
        <f t="shared" si="4"/>
        <v>236792.03</v>
      </c>
      <c r="I10" s="23">
        <f t="shared" si="5"/>
        <v>236792.04</v>
      </c>
      <c r="J10" s="23">
        <f t="shared" si="6"/>
        <v>59198.01</v>
      </c>
      <c r="K10" s="23">
        <f t="shared" si="0"/>
        <v>177594.02</v>
      </c>
      <c r="L10" s="23">
        <f t="shared" si="7"/>
        <v>59198.01</v>
      </c>
      <c r="M10" s="23">
        <f t="shared" si="1"/>
        <v>177594.03</v>
      </c>
      <c r="O10" s="2" t="str">
        <f t="shared" si="2"/>
        <v>0104</v>
      </c>
      <c r="P10" s="20" t="s">
        <v>20</v>
      </c>
      <c r="R10" s="33" t="s">
        <v>29</v>
      </c>
      <c r="S10" s="34">
        <f>SUMIF($P$7:$P$268,$R10,$G$7:$G$268)</f>
        <v>75364000.459999993</v>
      </c>
      <c r="T10" s="35">
        <f t="shared" si="8"/>
        <v>0.20193697941974575</v>
      </c>
    </row>
    <row r="11" spans="1:20" hidden="1" x14ac:dyDescent="0.25">
      <c r="A11" s="20" t="s">
        <v>17</v>
      </c>
      <c r="B11" s="20" t="s">
        <v>30</v>
      </c>
      <c r="C11" s="20" t="str">
        <f t="shared" si="3"/>
        <v>0105</v>
      </c>
      <c r="D11" s="20" t="s">
        <v>18</v>
      </c>
      <c r="E11" s="21" t="s">
        <v>31</v>
      </c>
      <c r="F11" s="22">
        <f>SUMIF('[1]DIS-FINAL'!C8:C269,DISTRIBU!O11,'[1]DIS-FINAL'!K8:K269)</f>
        <v>2745215.51</v>
      </c>
      <c r="G11" s="22">
        <v>2745215.51</v>
      </c>
      <c r="H11" s="23">
        <f t="shared" si="4"/>
        <v>228767.96</v>
      </c>
      <c r="I11" s="23">
        <f t="shared" si="5"/>
        <v>228767.95</v>
      </c>
      <c r="J11" s="23">
        <f t="shared" si="6"/>
        <v>57191.99</v>
      </c>
      <c r="K11" s="23">
        <f t="shared" si="0"/>
        <v>171575.97</v>
      </c>
      <c r="L11" s="23">
        <f t="shared" si="7"/>
        <v>57191.99</v>
      </c>
      <c r="M11" s="23">
        <f t="shared" si="1"/>
        <v>171575.96</v>
      </c>
      <c r="O11" s="2" t="str">
        <f t="shared" si="2"/>
        <v>0105</v>
      </c>
      <c r="P11" s="20" t="s">
        <v>20</v>
      </c>
      <c r="R11" s="19" t="s">
        <v>32</v>
      </c>
      <c r="S11" s="19">
        <f>SUM(S7:S10)</f>
        <v>373205545</v>
      </c>
      <c r="T11" s="36">
        <f t="shared" si="8"/>
        <v>1</v>
      </c>
    </row>
    <row r="12" spans="1:20" hidden="1" x14ac:dyDescent="0.25">
      <c r="A12" s="20" t="s">
        <v>17</v>
      </c>
      <c r="B12" s="20" t="s">
        <v>33</v>
      </c>
      <c r="C12" s="20" t="str">
        <f t="shared" si="3"/>
        <v>0106</v>
      </c>
      <c r="D12" s="20" t="s">
        <v>18</v>
      </c>
      <c r="E12" s="21" t="s">
        <v>34</v>
      </c>
      <c r="F12" s="22">
        <f>SUMIF('[1]DIS-FINAL'!C9:C270,DISTRIBU!O12,'[1]DIS-FINAL'!K9:K270)</f>
        <v>2854178.11</v>
      </c>
      <c r="G12" s="22">
        <v>2854178.11</v>
      </c>
      <c r="H12" s="23">
        <f t="shared" si="4"/>
        <v>237848.18</v>
      </c>
      <c r="I12" s="23">
        <f t="shared" si="5"/>
        <v>237848.13</v>
      </c>
      <c r="J12" s="23">
        <f t="shared" si="6"/>
        <v>59462.05</v>
      </c>
      <c r="K12" s="23">
        <f t="shared" si="0"/>
        <v>178386.13</v>
      </c>
      <c r="L12" s="23">
        <f t="shared" si="7"/>
        <v>59462.03</v>
      </c>
      <c r="M12" s="23">
        <f t="shared" si="1"/>
        <v>178386.1</v>
      </c>
      <c r="O12" s="2" t="str">
        <f t="shared" si="2"/>
        <v>0106</v>
      </c>
      <c r="P12" s="20" t="s">
        <v>20</v>
      </c>
    </row>
    <row r="13" spans="1:20" hidden="1" x14ac:dyDescent="0.25">
      <c r="A13" s="20" t="s">
        <v>17</v>
      </c>
      <c r="B13" s="20" t="s">
        <v>35</v>
      </c>
      <c r="C13" s="20" t="str">
        <f t="shared" si="3"/>
        <v>0107</v>
      </c>
      <c r="D13" s="20" t="s">
        <v>18</v>
      </c>
      <c r="E13" s="21" t="s">
        <v>36</v>
      </c>
      <c r="F13" s="22">
        <f>SUMIF('[1]DIS-FINAL'!C10:C271,DISTRIBU!O13,'[1]DIS-FINAL'!K10:K271)</f>
        <v>1494514.35</v>
      </c>
      <c r="G13" s="22">
        <v>1494514.35</v>
      </c>
      <c r="H13" s="23">
        <f t="shared" si="4"/>
        <v>124542.86</v>
      </c>
      <c r="I13" s="23">
        <f t="shared" si="5"/>
        <v>124542.89</v>
      </c>
      <c r="J13" s="23">
        <f t="shared" si="6"/>
        <v>31135.72</v>
      </c>
      <c r="K13" s="23">
        <f t="shared" si="0"/>
        <v>93407.14</v>
      </c>
      <c r="L13" s="23">
        <f t="shared" si="7"/>
        <v>31135.72</v>
      </c>
      <c r="M13" s="23">
        <f t="shared" si="1"/>
        <v>93407.17</v>
      </c>
      <c r="O13" s="2" t="str">
        <f t="shared" si="2"/>
        <v>0107</v>
      </c>
      <c r="P13" s="20" t="s">
        <v>20</v>
      </c>
      <c r="R13" s="14" t="s">
        <v>9</v>
      </c>
      <c r="S13" s="14" t="s">
        <v>15</v>
      </c>
      <c r="T13" s="14" t="s">
        <v>16</v>
      </c>
    </row>
    <row r="14" spans="1:20" hidden="1" x14ac:dyDescent="0.25">
      <c r="A14" s="20" t="s">
        <v>17</v>
      </c>
      <c r="B14" s="20" t="s">
        <v>37</v>
      </c>
      <c r="C14" s="20" t="str">
        <f t="shared" si="3"/>
        <v>0108</v>
      </c>
      <c r="D14" s="20" t="s">
        <v>18</v>
      </c>
      <c r="E14" s="21" t="s">
        <v>38</v>
      </c>
      <c r="F14" s="22">
        <f>SUMIF('[1]DIS-FINAL'!C11:C272,DISTRIBU!O14,'[1]DIS-FINAL'!K11:K272)</f>
        <v>2162924.87</v>
      </c>
      <c r="G14" s="22">
        <v>2162924.87</v>
      </c>
      <c r="H14" s="23">
        <f t="shared" si="4"/>
        <v>180243.74</v>
      </c>
      <c r="I14" s="23">
        <f t="shared" si="5"/>
        <v>180243.73</v>
      </c>
      <c r="J14" s="23">
        <f t="shared" si="6"/>
        <v>45060.94</v>
      </c>
      <c r="K14" s="23">
        <f t="shared" si="0"/>
        <v>135182.79999999999</v>
      </c>
      <c r="L14" s="23">
        <f t="shared" si="7"/>
        <v>45060.93</v>
      </c>
      <c r="M14" s="23">
        <f t="shared" si="1"/>
        <v>135182.79999999999</v>
      </c>
      <c r="O14" s="2" t="str">
        <f t="shared" si="2"/>
        <v>0108</v>
      </c>
      <c r="P14" s="20" t="s">
        <v>20</v>
      </c>
      <c r="R14" s="20" t="s">
        <v>18</v>
      </c>
      <c r="S14" s="23">
        <f t="shared" ref="S14:S27" si="9">SUMIF($D$7:$D$268,$R14,$G$7:$G$268)</f>
        <v>43249921.95000001</v>
      </c>
      <c r="T14" s="37">
        <f t="shared" ref="T14:T28" si="10">S14/S$28</f>
        <v>0.1158876724353064</v>
      </c>
    </row>
    <row r="15" spans="1:20" hidden="1" x14ac:dyDescent="0.25">
      <c r="A15" s="20" t="s">
        <v>17</v>
      </c>
      <c r="B15" s="20" t="s">
        <v>39</v>
      </c>
      <c r="C15" s="20" t="str">
        <f t="shared" si="3"/>
        <v>0109</v>
      </c>
      <c r="D15" s="20" t="s">
        <v>18</v>
      </c>
      <c r="E15" s="21" t="s">
        <v>40</v>
      </c>
      <c r="F15" s="22">
        <f>SUMIF('[1]DIS-FINAL'!C12:C273,DISTRIBU!O15,'[1]DIS-FINAL'!K12:K273)</f>
        <v>2042607.83</v>
      </c>
      <c r="G15" s="22">
        <v>2042607.83</v>
      </c>
      <c r="H15" s="23">
        <f t="shared" si="4"/>
        <v>170217.32</v>
      </c>
      <c r="I15" s="23">
        <f t="shared" si="5"/>
        <v>170217.31</v>
      </c>
      <c r="J15" s="23">
        <f t="shared" si="6"/>
        <v>42554.33</v>
      </c>
      <c r="K15" s="23">
        <f t="shared" si="0"/>
        <v>127662.99</v>
      </c>
      <c r="L15" s="23">
        <f t="shared" si="7"/>
        <v>42554.33</v>
      </c>
      <c r="M15" s="23">
        <f t="shared" si="1"/>
        <v>127662.98</v>
      </c>
      <c r="O15" s="2" t="str">
        <f t="shared" si="2"/>
        <v>0109</v>
      </c>
      <c r="P15" s="20" t="s">
        <v>20</v>
      </c>
      <c r="R15" s="20" t="s">
        <v>41</v>
      </c>
      <c r="S15" s="23">
        <f t="shared" si="9"/>
        <v>37225720.050000004</v>
      </c>
      <c r="T15" s="37">
        <f t="shared" si="10"/>
        <v>9.9745892173172285E-2</v>
      </c>
    </row>
    <row r="16" spans="1:20" hidden="1" x14ac:dyDescent="0.25">
      <c r="A16" s="20" t="s">
        <v>17</v>
      </c>
      <c r="B16" s="20" t="s">
        <v>42</v>
      </c>
      <c r="C16" s="20" t="str">
        <f t="shared" si="3"/>
        <v>0110</v>
      </c>
      <c r="D16" s="20" t="s">
        <v>18</v>
      </c>
      <c r="E16" s="21" t="s">
        <v>43</v>
      </c>
      <c r="F16" s="22">
        <f>SUMIF('[1]DIS-FINAL'!C13:C274,DISTRIBU!O16,'[1]DIS-FINAL'!K13:K274)</f>
        <v>2908867.77</v>
      </c>
      <c r="G16" s="22">
        <v>2908867.77</v>
      </c>
      <c r="H16" s="23">
        <f t="shared" si="4"/>
        <v>242405.65</v>
      </c>
      <c r="I16" s="23">
        <f t="shared" si="5"/>
        <v>242405.62</v>
      </c>
      <c r="J16" s="23">
        <f t="shared" si="6"/>
        <v>60601.41</v>
      </c>
      <c r="K16" s="23">
        <f t="shared" si="0"/>
        <v>181804.24</v>
      </c>
      <c r="L16" s="23">
        <f t="shared" si="7"/>
        <v>60601.41</v>
      </c>
      <c r="M16" s="23">
        <f t="shared" si="1"/>
        <v>181804.21</v>
      </c>
      <c r="O16" s="2" t="str">
        <f t="shared" si="2"/>
        <v>0110</v>
      </c>
      <c r="P16" s="20" t="s">
        <v>20</v>
      </c>
      <c r="R16" s="20" t="s">
        <v>44</v>
      </c>
      <c r="S16" s="23">
        <f t="shared" si="9"/>
        <v>31967724.330000002</v>
      </c>
      <c r="T16" s="37">
        <f t="shared" si="10"/>
        <v>8.5657152628854955E-2</v>
      </c>
    </row>
    <row r="17" spans="1:20" hidden="1" x14ac:dyDescent="0.25">
      <c r="A17" s="20" t="s">
        <v>17</v>
      </c>
      <c r="B17" s="20" t="s">
        <v>45</v>
      </c>
      <c r="C17" s="20" t="str">
        <f t="shared" si="3"/>
        <v>0111</v>
      </c>
      <c r="D17" s="20" t="s">
        <v>18</v>
      </c>
      <c r="E17" s="21" t="s">
        <v>46</v>
      </c>
      <c r="F17" s="22">
        <f>SUMIF('[1]DIS-FINAL'!C14:C275,DISTRIBU!O17,'[1]DIS-FINAL'!K14:K275)</f>
        <v>2666496.84</v>
      </c>
      <c r="G17" s="22">
        <v>2666496.84</v>
      </c>
      <c r="H17" s="23">
        <f t="shared" si="4"/>
        <v>222208.07</v>
      </c>
      <c r="I17" s="23">
        <f t="shared" si="5"/>
        <v>222208.07</v>
      </c>
      <c r="J17" s="23">
        <f t="shared" si="6"/>
        <v>55552.02</v>
      </c>
      <c r="K17" s="23">
        <f t="shared" si="0"/>
        <v>166656.04999999999</v>
      </c>
      <c r="L17" s="23">
        <f t="shared" si="7"/>
        <v>55552.02</v>
      </c>
      <c r="M17" s="23">
        <f t="shared" si="1"/>
        <v>166656.04999999999</v>
      </c>
      <c r="O17" s="2" t="str">
        <f t="shared" si="2"/>
        <v>0111</v>
      </c>
      <c r="P17" s="20" t="s">
        <v>20</v>
      </c>
      <c r="R17" s="20" t="s">
        <v>47</v>
      </c>
      <c r="S17" s="23">
        <f t="shared" si="9"/>
        <v>29265682.809999995</v>
      </c>
      <c r="T17" s="37">
        <f t="shared" si="10"/>
        <v>7.8417063203066795E-2</v>
      </c>
    </row>
    <row r="18" spans="1:20" hidden="1" x14ac:dyDescent="0.25">
      <c r="A18" s="20" t="s">
        <v>17</v>
      </c>
      <c r="B18" s="20" t="s">
        <v>48</v>
      </c>
      <c r="C18" s="20" t="str">
        <f t="shared" si="3"/>
        <v>0112</v>
      </c>
      <c r="D18" s="20" t="s">
        <v>18</v>
      </c>
      <c r="E18" s="21" t="s">
        <v>49</v>
      </c>
      <c r="F18" s="22">
        <f>SUMIF('[1]DIS-FINAL'!C15:C276,DISTRIBU!O18,'[1]DIS-FINAL'!K15:K276)</f>
        <v>1753881.46</v>
      </c>
      <c r="G18" s="22">
        <v>1753881.46</v>
      </c>
      <c r="H18" s="23">
        <f t="shared" si="4"/>
        <v>146156.79</v>
      </c>
      <c r="I18" s="23">
        <f t="shared" si="5"/>
        <v>146156.76999999999</v>
      </c>
      <c r="J18" s="23">
        <f t="shared" si="6"/>
        <v>36539.199999999997</v>
      </c>
      <c r="K18" s="23">
        <f t="shared" si="0"/>
        <v>109617.59</v>
      </c>
      <c r="L18" s="23">
        <f t="shared" si="7"/>
        <v>36539.19</v>
      </c>
      <c r="M18" s="23">
        <f t="shared" si="1"/>
        <v>109617.58</v>
      </c>
      <c r="O18" s="2" t="str">
        <f t="shared" si="2"/>
        <v>0112</v>
      </c>
      <c r="P18" s="20" t="s">
        <v>20</v>
      </c>
      <c r="R18" s="20" t="s">
        <v>50</v>
      </c>
      <c r="S18" s="23">
        <f t="shared" si="9"/>
        <v>28773831.899999995</v>
      </c>
      <c r="T18" s="37">
        <f t="shared" si="10"/>
        <v>7.7099154301150566E-2</v>
      </c>
    </row>
    <row r="19" spans="1:20" hidden="1" x14ac:dyDescent="0.25">
      <c r="A19" s="20" t="s">
        <v>17</v>
      </c>
      <c r="B19" s="20" t="s">
        <v>51</v>
      </c>
      <c r="C19" s="20" t="str">
        <f t="shared" si="3"/>
        <v>0113</v>
      </c>
      <c r="D19" s="20" t="s">
        <v>18</v>
      </c>
      <c r="E19" s="21" t="s">
        <v>52</v>
      </c>
      <c r="F19" s="22">
        <f>SUMIF('[1]DIS-FINAL'!C16:C277,DISTRIBU!O19,'[1]DIS-FINAL'!K16:K277)</f>
        <v>2245860.44</v>
      </c>
      <c r="G19" s="22">
        <v>2245860.44</v>
      </c>
      <c r="H19" s="23">
        <f t="shared" si="4"/>
        <v>187155.04</v>
      </c>
      <c r="I19" s="23">
        <f t="shared" si="5"/>
        <v>187155</v>
      </c>
      <c r="J19" s="23">
        <f t="shared" si="6"/>
        <v>46788.76</v>
      </c>
      <c r="K19" s="23">
        <f t="shared" si="0"/>
        <v>140366.28</v>
      </c>
      <c r="L19" s="23">
        <f t="shared" si="7"/>
        <v>46788.75</v>
      </c>
      <c r="M19" s="23">
        <f t="shared" si="1"/>
        <v>140366.25</v>
      </c>
      <c r="O19" s="2" t="str">
        <f t="shared" si="2"/>
        <v>0113</v>
      </c>
      <c r="P19" s="20" t="s">
        <v>20</v>
      </c>
      <c r="R19" s="20" t="s">
        <v>53</v>
      </c>
      <c r="S19" s="23">
        <f t="shared" si="9"/>
        <v>27998307.41</v>
      </c>
      <c r="T19" s="37">
        <f t="shared" si="10"/>
        <v>7.5021145277999537E-2</v>
      </c>
    </row>
    <row r="20" spans="1:20" hidden="1" x14ac:dyDescent="0.25">
      <c r="A20" s="20" t="s">
        <v>17</v>
      </c>
      <c r="B20" s="20" t="s">
        <v>54</v>
      </c>
      <c r="C20" s="20" t="str">
        <f t="shared" si="3"/>
        <v>0114</v>
      </c>
      <c r="D20" s="20" t="s">
        <v>18</v>
      </c>
      <c r="E20" s="21" t="s">
        <v>55</v>
      </c>
      <c r="F20" s="22">
        <f>SUMIF('[1]DIS-FINAL'!C17:C278,DISTRIBU!O20,'[1]DIS-FINAL'!K17:K278)</f>
        <v>1813072.25</v>
      </c>
      <c r="G20" s="22">
        <v>1813072.25</v>
      </c>
      <c r="H20" s="23">
        <f t="shared" si="4"/>
        <v>151089.35</v>
      </c>
      <c r="I20" s="23">
        <f t="shared" si="5"/>
        <v>151089.4</v>
      </c>
      <c r="J20" s="23">
        <f t="shared" si="6"/>
        <v>37772.339999999997</v>
      </c>
      <c r="K20" s="23">
        <f t="shared" si="0"/>
        <v>113317.01</v>
      </c>
      <c r="L20" s="23">
        <f t="shared" si="7"/>
        <v>37772.35</v>
      </c>
      <c r="M20" s="23">
        <f t="shared" si="1"/>
        <v>113317.05</v>
      </c>
      <c r="O20" s="2" t="str">
        <f t="shared" si="2"/>
        <v>0114</v>
      </c>
      <c r="P20" s="20" t="s">
        <v>20</v>
      </c>
      <c r="R20" s="20" t="s">
        <v>56</v>
      </c>
      <c r="S20" s="23">
        <f t="shared" si="9"/>
        <v>27706202.109999999</v>
      </c>
      <c r="T20" s="37">
        <f t="shared" si="10"/>
        <v>7.4238452459220547E-2</v>
      </c>
    </row>
    <row r="21" spans="1:20" hidden="1" x14ac:dyDescent="0.25">
      <c r="A21" s="20" t="s">
        <v>17</v>
      </c>
      <c r="B21" s="20" t="s">
        <v>57</v>
      </c>
      <c r="C21" s="20" t="str">
        <f t="shared" si="3"/>
        <v>0115</v>
      </c>
      <c r="D21" s="20" t="s">
        <v>18</v>
      </c>
      <c r="E21" s="21" t="s">
        <v>58</v>
      </c>
      <c r="F21" s="22">
        <f>SUMIF('[1]DIS-FINAL'!C18:C279,DISTRIBU!O21,'[1]DIS-FINAL'!K18:K279)</f>
        <v>1627162.44</v>
      </c>
      <c r="G21" s="22">
        <v>1627162.44</v>
      </c>
      <c r="H21" s="23">
        <f t="shared" si="4"/>
        <v>135596.87</v>
      </c>
      <c r="I21" s="23">
        <f t="shared" si="5"/>
        <v>135596.87</v>
      </c>
      <c r="J21" s="23">
        <f t="shared" si="6"/>
        <v>33899.22</v>
      </c>
      <c r="K21" s="23">
        <f t="shared" si="0"/>
        <v>101697.65</v>
      </c>
      <c r="L21" s="23">
        <f t="shared" si="7"/>
        <v>33899.22</v>
      </c>
      <c r="M21" s="23">
        <f t="shared" si="1"/>
        <v>101697.65</v>
      </c>
      <c r="O21" s="2" t="str">
        <f t="shared" si="2"/>
        <v>0115</v>
      </c>
      <c r="P21" s="20" t="s">
        <v>20</v>
      </c>
      <c r="R21" s="20" t="s">
        <v>59</v>
      </c>
      <c r="S21" s="23">
        <f t="shared" si="9"/>
        <v>26349157.620000001</v>
      </c>
      <c r="T21" s="37">
        <f t="shared" si="10"/>
        <v>7.060226723051502E-2</v>
      </c>
    </row>
    <row r="22" spans="1:20" hidden="1" x14ac:dyDescent="0.25">
      <c r="A22" s="20" t="s">
        <v>17</v>
      </c>
      <c r="B22" s="20" t="s">
        <v>60</v>
      </c>
      <c r="C22" s="20" t="str">
        <f t="shared" si="3"/>
        <v>0116</v>
      </c>
      <c r="D22" s="20" t="s">
        <v>18</v>
      </c>
      <c r="E22" s="21" t="s">
        <v>61</v>
      </c>
      <c r="F22" s="22">
        <f>SUMIF('[1]DIS-FINAL'!C19:C280,DISTRIBU!O22,'[1]DIS-FINAL'!K19:K280)</f>
        <v>1534679.02</v>
      </c>
      <c r="G22" s="22">
        <v>1534679.02</v>
      </c>
      <c r="H22" s="23">
        <f t="shared" si="4"/>
        <v>127889.92</v>
      </c>
      <c r="I22" s="23">
        <f t="shared" si="5"/>
        <v>127889.9</v>
      </c>
      <c r="J22" s="23">
        <f t="shared" si="6"/>
        <v>31972.48</v>
      </c>
      <c r="K22" s="23">
        <f t="shared" si="0"/>
        <v>95917.440000000002</v>
      </c>
      <c r="L22" s="23">
        <f t="shared" si="7"/>
        <v>31972.48</v>
      </c>
      <c r="M22" s="23">
        <f t="shared" si="1"/>
        <v>95917.42</v>
      </c>
      <c r="O22" s="2" t="str">
        <f t="shared" si="2"/>
        <v>0116</v>
      </c>
      <c r="P22" s="20" t="s">
        <v>20</v>
      </c>
      <c r="R22" s="20" t="s">
        <v>62</v>
      </c>
      <c r="S22" s="23">
        <f t="shared" si="9"/>
        <v>25151331.23</v>
      </c>
      <c r="T22" s="37">
        <f t="shared" si="10"/>
        <v>6.7392705084271989E-2</v>
      </c>
    </row>
    <row r="23" spans="1:20" hidden="1" x14ac:dyDescent="0.25">
      <c r="A23" s="20" t="s">
        <v>17</v>
      </c>
      <c r="B23" s="20" t="s">
        <v>63</v>
      </c>
      <c r="C23" s="20" t="str">
        <f t="shared" si="3"/>
        <v>0117</v>
      </c>
      <c r="D23" s="20" t="s">
        <v>18</v>
      </c>
      <c r="E23" s="21" t="s">
        <v>64</v>
      </c>
      <c r="F23" s="22">
        <f>SUMIF('[1]DIS-FINAL'!C20:C281,DISTRIBU!O23,'[1]DIS-FINAL'!K20:K281)</f>
        <v>1846250.66</v>
      </c>
      <c r="G23" s="22">
        <v>1846250.66</v>
      </c>
      <c r="H23" s="23">
        <f t="shared" si="4"/>
        <v>153854.22</v>
      </c>
      <c r="I23" s="23">
        <f t="shared" si="5"/>
        <v>153854.24</v>
      </c>
      <c r="J23" s="23">
        <f t="shared" si="6"/>
        <v>38463.56</v>
      </c>
      <c r="K23" s="23">
        <f t="shared" si="0"/>
        <v>115390.66</v>
      </c>
      <c r="L23" s="23">
        <f t="shared" si="7"/>
        <v>38463.56</v>
      </c>
      <c r="M23" s="23">
        <f t="shared" si="1"/>
        <v>115390.68</v>
      </c>
      <c r="O23" s="2" t="str">
        <f t="shared" si="2"/>
        <v>0117</v>
      </c>
      <c r="P23" s="20" t="s">
        <v>20</v>
      </c>
      <c r="R23" s="20" t="s">
        <v>65</v>
      </c>
      <c r="S23" s="23">
        <f t="shared" si="9"/>
        <v>24586693.309999999</v>
      </c>
      <c r="T23" s="37">
        <f t="shared" si="10"/>
        <v>6.5879764219473197E-2</v>
      </c>
    </row>
    <row r="24" spans="1:20" hidden="1" x14ac:dyDescent="0.25">
      <c r="A24" s="20" t="s">
        <v>17</v>
      </c>
      <c r="B24" s="20" t="s">
        <v>66</v>
      </c>
      <c r="C24" s="20" t="str">
        <f t="shared" si="3"/>
        <v>0118</v>
      </c>
      <c r="D24" s="20" t="s">
        <v>18</v>
      </c>
      <c r="E24" s="21" t="s">
        <v>67</v>
      </c>
      <c r="F24" s="22">
        <f>SUMIF('[1]DIS-FINAL'!C21:C282,DISTRIBU!O24,'[1]DIS-FINAL'!K21:K282)</f>
        <v>1823492.86</v>
      </c>
      <c r="G24" s="22">
        <v>1823492.86</v>
      </c>
      <c r="H24" s="23">
        <f t="shared" si="4"/>
        <v>151957.74</v>
      </c>
      <c r="I24" s="23">
        <f t="shared" si="5"/>
        <v>151957.72</v>
      </c>
      <c r="J24" s="23">
        <f t="shared" si="6"/>
        <v>37989.440000000002</v>
      </c>
      <c r="K24" s="23">
        <f t="shared" si="0"/>
        <v>113968.3</v>
      </c>
      <c r="L24" s="23">
        <f t="shared" si="7"/>
        <v>37989.43</v>
      </c>
      <c r="M24" s="23">
        <f t="shared" si="1"/>
        <v>113968.29</v>
      </c>
      <c r="O24" s="2" t="str">
        <f t="shared" si="2"/>
        <v>0118</v>
      </c>
      <c r="P24" s="20" t="s">
        <v>20</v>
      </c>
      <c r="R24" s="20" t="s">
        <v>68</v>
      </c>
      <c r="S24" s="23">
        <f t="shared" si="9"/>
        <v>21438837.330000002</v>
      </c>
      <c r="T24" s="37">
        <f t="shared" si="10"/>
        <v>5.7445120034323172E-2</v>
      </c>
    </row>
    <row r="25" spans="1:20" hidden="1" x14ac:dyDescent="0.25">
      <c r="A25" s="20" t="s">
        <v>17</v>
      </c>
      <c r="B25" s="20" t="s">
        <v>69</v>
      </c>
      <c r="C25" s="20" t="str">
        <f t="shared" si="3"/>
        <v>0119</v>
      </c>
      <c r="D25" s="20" t="s">
        <v>18</v>
      </c>
      <c r="E25" s="21" t="s">
        <v>70</v>
      </c>
      <c r="F25" s="22">
        <f>SUMIF('[1]DIS-FINAL'!C22:C283,DISTRIBU!O25,'[1]DIS-FINAL'!K22:K283)</f>
        <v>1210198.67</v>
      </c>
      <c r="G25" s="22">
        <v>1210198.67</v>
      </c>
      <c r="H25" s="23">
        <f t="shared" si="4"/>
        <v>100849.89</v>
      </c>
      <c r="I25" s="23">
        <f t="shared" si="5"/>
        <v>100849.88</v>
      </c>
      <c r="J25" s="23">
        <f t="shared" si="6"/>
        <v>25212.47</v>
      </c>
      <c r="K25" s="23">
        <f t="shared" si="0"/>
        <v>75637.42</v>
      </c>
      <c r="L25" s="23">
        <f t="shared" si="7"/>
        <v>25212.47</v>
      </c>
      <c r="M25" s="23">
        <f t="shared" si="1"/>
        <v>75637.41</v>
      </c>
      <c r="O25" s="2" t="str">
        <f t="shared" si="2"/>
        <v>0119</v>
      </c>
      <c r="P25" s="20" t="s">
        <v>20</v>
      </c>
      <c r="R25" s="20" t="s">
        <v>71</v>
      </c>
      <c r="S25" s="23">
        <f t="shared" si="9"/>
        <v>19677427.610000007</v>
      </c>
      <c r="T25" s="37">
        <f t="shared" si="10"/>
        <v>5.2725442785154772E-2</v>
      </c>
    </row>
    <row r="26" spans="1:20" hidden="1" x14ac:dyDescent="0.25">
      <c r="A26" s="20" t="s">
        <v>22</v>
      </c>
      <c r="B26" s="20" t="s">
        <v>17</v>
      </c>
      <c r="C26" s="20" t="str">
        <f t="shared" si="3"/>
        <v>0201</v>
      </c>
      <c r="D26" s="20" t="s">
        <v>62</v>
      </c>
      <c r="E26" s="21" t="s">
        <v>62</v>
      </c>
      <c r="F26" s="22">
        <f>SUMIF('[1]DIS-FINAL'!C23:C284,DISTRIBU!O26,'[1]DIS-FINAL'!K23:K284)</f>
        <v>3880910.68</v>
      </c>
      <c r="G26" s="22">
        <v>3880910.68</v>
      </c>
      <c r="H26" s="23">
        <f t="shared" si="4"/>
        <v>323409.21999999997</v>
      </c>
      <c r="I26" s="23">
        <f t="shared" si="5"/>
        <v>323409.26</v>
      </c>
      <c r="J26" s="23">
        <f t="shared" si="6"/>
        <v>80852.31</v>
      </c>
      <c r="K26" s="23">
        <f t="shared" si="0"/>
        <v>242556.91</v>
      </c>
      <c r="L26" s="23">
        <f t="shared" si="7"/>
        <v>80852.320000000007</v>
      </c>
      <c r="M26" s="23">
        <f t="shared" si="1"/>
        <v>242556.94</v>
      </c>
      <c r="O26" s="2" t="str">
        <f t="shared" si="2"/>
        <v>0201</v>
      </c>
      <c r="P26" s="20" t="s">
        <v>29</v>
      </c>
      <c r="R26" s="20" t="s">
        <v>72</v>
      </c>
      <c r="S26" s="23">
        <f t="shared" si="9"/>
        <v>16196496.299999999</v>
      </c>
      <c r="T26" s="37">
        <f t="shared" si="10"/>
        <v>4.3398327053259605E-2</v>
      </c>
    </row>
    <row r="27" spans="1:20" hidden="1" x14ac:dyDescent="0.25">
      <c r="A27" s="20" t="s">
        <v>22</v>
      </c>
      <c r="B27" s="20" t="s">
        <v>22</v>
      </c>
      <c r="C27" s="20" t="str">
        <f t="shared" si="3"/>
        <v>0202</v>
      </c>
      <c r="D27" s="20" t="s">
        <v>62</v>
      </c>
      <c r="E27" s="21" t="s">
        <v>73</v>
      </c>
      <c r="F27" s="22">
        <f>SUMIF('[1]DIS-FINAL'!C24:C285,DISTRIBU!O27,'[1]DIS-FINAL'!K24:K285)</f>
        <v>3126902.78</v>
      </c>
      <c r="G27" s="22">
        <v>3126902.78</v>
      </c>
      <c r="H27" s="23">
        <f t="shared" si="4"/>
        <v>260575.23</v>
      </c>
      <c r="I27" s="23">
        <f t="shared" si="5"/>
        <v>260575.25</v>
      </c>
      <c r="J27" s="23">
        <f t="shared" si="6"/>
        <v>65143.81</v>
      </c>
      <c r="K27" s="23">
        <f t="shared" si="0"/>
        <v>195431.42</v>
      </c>
      <c r="L27" s="23">
        <f t="shared" si="7"/>
        <v>65143.81</v>
      </c>
      <c r="M27" s="23">
        <f t="shared" si="1"/>
        <v>195431.44</v>
      </c>
      <c r="O27" s="2" t="str">
        <f t="shared" si="2"/>
        <v>0202</v>
      </c>
      <c r="P27" s="20" t="s">
        <v>29</v>
      </c>
      <c r="R27" s="20" t="s">
        <v>74</v>
      </c>
      <c r="S27" s="23">
        <f t="shared" si="9"/>
        <v>13618211.040000001</v>
      </c>
      <c r="T27" s="37">
        <f t="shared" si="10"/>
        <v>3.6489841114231029E-2</v>
      </c>
    </row>
    <row r="28" spans="1:20" hidden="1" x14ac:dyDescent="0.25">
      <c r="A28" s="20" t="s">
        <v>22</v>
      </c>
      <c r="B28" s="20" t="s">
        <v>24</v>
      </c>
      <c r="C28" s="20" t="str">
        <f t="shared" si="3"/>
        <v>0203</v>
      </c>
      <c r="D28" s="20" t="s">
        <v>62</v>
      </c>
      <c r="E28" s="21" t="s">
        <v>75</v>
      </c>
      <c r="F28" s="22">
        <f>SUMIF('[1]DIS-FINAL'!C25:C286,DISTRIBU!O28,'[1]DIS-FINAL'!K25:K286)</f>
        <v>3911223.44</v>
      </c>
      <c r="G28" s="22">
        <v>3911223.44</v>
      </c>
      <c r="H28" s="23">
        <f t="shared" si="4"/>
        <v>325935.28999999998</v>
      </c>
      <c r="I28" s="23">
        <f t="shared" si="5"/>
        <v>325935.25</v>
      </c>
      <c r="J28" s="23">
        <f t="shared" si="6"/>
        <v>81483.820000000007</v>
      </c>
      <c r="K28" s="23">
        <f t="shared" si="0"/>
        <v>244451.47</v>
      </c>
      <c r="L28" s="23">
        <f t="shared" si="7"/>
        <v>81483.81</v>
      </c>
      <c r="M28" s="23">
        <f t="shared" si="1"/>
        <v>244451.44</v>
      </c>
      <c r="O28" s="2" t="str">
        <f t="shared" si="2"/>
        <v>0203</v>
      </c>
      <c r="P28" s="20" t="s">
        <v>29</v>
      </c>
      <c r="R28" s="14" t="s">
        <v>32</v>
      </c>
      <c r="S28" s="14">
        <f>SUM(S14:S27)</f>
        <v>373205545.00000006</v>
      </c>
      <c r="T28" s="38">
        <f t="shared" si="10"/>
        <v>1</v>
      </c>
    </row>
    <row r="29" spans="1:20" hidden="1" x14ac:dyDescent="0.25">
      <c r="A29" s="20" t="s">
        <v>22</v>
      </c>
      <c r="B29" s="20" t="s">
        <v>27</v>
      </c>
      <c r="C29" s="20" t="str">
        <f t="shared" si="3"/>
        <v>0204</v>
      </c>
      <c r="D29" s="20" t="s">
        <v>62</v>
      </c>
      <c r="E29" s="21" t="s">
        <v>76</v>
      </c>
      <c r="F29" s="22">
        <f>SUMIF('[1]DIS-FINAL'!C26:C287,DISTRIBU!O29,'[1]DIS-FINAL'!K26:K287)</f>
        <v>2986628.04</v>
      </c>
      <c r="G29" s="22">
        <v>2986628.04</v>
      </c>
      <c r="H29" s="23">
        <f t="shared" si="4"/>
        <v>248885.67</v>
      </c>
      <c r="I29" s="23">
        <f t="shared" si="5"/>
        <v>248885.67</v>
      </c>
      <c r="J29" s="23">
        <f t="shared" si="6"/>
        <v>62221.42</v>
      </c>
      <c r="K29" s="23">
        <f t="shared" si="0"/>
        <v>186664.25</v>
      </c>
      <c r="L29" s="23">
        <f t="shared" si="7"/>
        <v>62221.42</v>
      </c>
      <c r="M29" s="23">
        <f t="shared" si="1"/>
        <v>186664.25</v>
      </c>
      <c r="O29" s="2" t="str">
        <f t="shared" si="2"/>
        <v>0204</v>
      </c>
      <c r="P29" s="20" t="s">
        <v>29</v>
      </c>
    </row>
    <row r="30" spans="1:20" hidden="1" x14ac:dyDescent="0.25">
      <c r="A30" s="20" t="s">
        <v>22</v>
      </c>
      <c r="B30" s="20" t="s">
        <v>30</v>
      </c>
      <c r="C30" s="20" t="str">
        <f t="shared" si="3"/>
        <v>0205</v>
      </c>
      <c r="D30" s="20" t="s">
        <v>62</v>
      </c>
      <c r="E30" s="21" t="s">
        <v>77</v>
      </c>
      <c r="F30" s="22">
        <f>SUMIF('[1]DIS-FINAL'!C27:C288,DISTRIBU!O30,'[1]DIS-FINAL'!K27:K288)</f>
        <v>1813171.61</v>
      </c>
      <c r="G30" s="22">
        <v>1813171.61</v>
      </c>
      <c r="H30" s="23">
        <f t="shared" si="4"/>
        <v>151097.63</v>
      </c>
      <c r="I30" s="23">
        <f t="shared" si="5"/>
        <v>151097.68</v>
      </c>
      <c r="J30" s="23">
        <f t="shared" si="6"/>
        <v>37774.410000000003</v>
      </c>
      <c r="K30" s="23">
        <f t="shared" si="0"/>
        <v>113323.22</v>
      </c>
      <c r="L30" s="23">
        <f t="shared" si="7"/>
        <v>37774.42</v>
      </c>
      <c r="M30" s="23">
        <f t="shared" si="1"/>
        <v>113323.26</v>
      </c>
      <c r="O30" s="2" t="str">
        <f t="shared" si="2"/>
        <v>0205</v>
      </c>
      <c r="P30" s="20" t="s">
        <v>29</v>
      </c>
    </row>
    <row r="31" spans="1:20" hidden="1" x14ac:dyDescent="0.25">
      <c r="A31" s="20" t="s">
        <v>22</v>
      </c>
      <c r="B31" s="20" t="s">
        <v>33</v>
      </c>
      <c r="C31" s="20" t="str">
        <f t="shared" si="3"/>
        <v>0206</v>
      </c>
      <c r="D31" s="20" t="s">
        <v>62</v>
      </c>
      <c r="E31" s="21" t="s">
        <v>78</v>
      </c>
      <c r="F31" s="22">
        <f>SUMIF('[1]DIS-FINAL'!C28:C289,DISTRIBU!O31,'[1]DIS-FINAL'!K28:K289)</f>
        <v>1899886.25</v>
      </c>
      <c r="G31" s="22">
        <v>1899886.25</v>
      </c>
      <c r="H31" s="23">
        <f t="shared" si="4"/>
        <v>158323.85</v>
      </c>
      <c r="I31" s="23">
        <f t="shared" si="5"/>
        <v>158323.9</v>
      </c>
      <c r="J31" s="23">
        <f t="shared" si="6"/>
        <v>39580.959999999999</v>
      </c>
      <c r="K31" s="23">
        <f t="shared" si="0"/>
        <v>118742.89</v>
      </c>
      <c r="L31" s="23">
        <f t="shared" si="7"/>
        <v>39580.980000000003</v>
      </c>
      <c r="M31" s="23">
        <f t="shared" si="1"/>
        <v>118742.92</v>
      </c>
      <c r="O31" s="2" t="str">
        <f t="shared" si="2"/>
        <v>0206</v>
      </c>
      <c r="P31" s="20" t="s">
        <v>29</v>
      </c>
    </row>
    <row r="32" spans="1:20" hidden="1" x14ac:dyDescent="0.25">
      <c r="A32" s="20" t="s">
        <v>22</v>
      </c>
      <c r="B32" s="20" t="s">
        <v>35</v>
      </c>
      <c r="C32" s="20" t="str">
        <f t="shared" si="3"/>
        <v>0207</v>
      </c>
      <c r="D32" s="20" t="s">
        <v>62</v>
      </c>
      <c r="E32" s="21" t="s">
        <v>79</v>
      </c>
      <c r="F32" s="22">
        <f>SUMIF('[1]DIS-FINAL'!C29:C290,DISTRIBU!O32,'[1]DIS-FINAL'!K29:K290)</f>
        <v>1967541.45</v>
      </c>
      <c r="G32" s="22">
        <v>1967541.45</v>
      </c>
      <c r="H32" s="23">
        <f t="shared" si="4"/>
        <v>163961.79</v>
      </c>
      <c r="I32" s="23">
        <f t="shared" si="5"/>
        <v>163961.76</v>
      </c>
      <c r="J32" s="23">
        <f t="shared" si="6"/>
        <v>40990.449999999997</v>
      </c>
      <c r="K32" s="23">
        <f t="shared" si="0"/>
        <v>122971.34</v>
      </c>
      <c r="L32" s="23">
        <f t="shared" si="7"/>
        <v>40990.44</v>
      </c>
      <c r="M32" s="23">
        <f t="shared" si="1"/>
        <v>122971.32</v>
      </c>
      <c r="O32" s="2" t="str">
        <f t="shared" si="2"/>
        <v>0207</v>
      </c>
      <c r="P32" s="20" t="s">
        <v>29</v>
      </c>
    </row>
    <row r="33" spans="1:32" hidden="1" x14ac:dyDescent="0.25">
      <c r="A33" s="20" t="s">
        <v>22</v>
      </c>
      <c r="B33" s="20" t="s">
        <v>37</v>
      </c>
      <c r="C33" s="20" t="str">
        <f t="shared" si="3"/>
        <v>0208</v>
      </c>
      <c r="D33" s="20" t="s">
        <v>62</v>
      </c>
      <c r="E33" s="21" t="s">
        <v>80</v>
      </c>
      <c r="F33" s="22">
        <f>SUMIF('[1]DIS-FINAL'!C30:C291,DISTRIBU!O33,'[1]DIS-FINAL'!K30:K291)</f>
        <v>1211865.3400000001</v>
      </c>
      <c r="G33" s="22">
        <v>1211865.3400000001</v>
      </c>
      <c r="H33" s="23">
        <f t="shared" si="4"/>
        <v>100988.78</v>
      </c>
      <c r="I33" s="23">
        <f t="shared" si="5"/>
        <v>100988.76</v>
      </c>
      <c r="J33" s="23">
        <f t="shared" si="6"/>
        <v>25247.200000000001</v>
      </c>
      <c r="K33" s="23">
        <f t="shared" si="0"/>
        <v>75741.58</v>
      </c>
      <c r="L33" s="23">
        <f t="shared" si="7"/>
        <v>25247.19</v>
      </c>
      <c r="M33" s="23">
        <f t="shared" si="1"/>
        <v>75741.570000000007</v>
      </c>
      <c r="O33" s="2" t="str">
        <f t="shared" si="2"/>
        <v>0208</v>
      </c>
      <c r="P33" s="20" t="s">
        <v>29</v>
      </c>
    </row>
    <row r="34" spans="1:32" hidden="1" x14ac:dyDescent="0.25">
      <c r="A34" s="20" t="s">
        <v>22</v>
      </c>
      <c r="B34" s="20" t="s">
        <v>39</v>
      </c>
      <c r="C34" s="20" t="str">
        <f t="shared" si="3"/>
        <v>0209</v>
      </c>
      <c r="D34" s="20" t="s">
        <v>62</v>
      </c>
      <c r="E34" s="21" t="s">
        <v>81</v>
      </c>
      <c r="F34" s="22">
        <f>SUMIF('[1]DIS-FINAL'!C31:C292,DISTRIBU!O34,'[1]DIS-FINAL'!K31:K292)</f>
        <v>937936.93</v>
      </c>
      <c r="G34" s="22">
        <v>937936.93</v>
      </c>
      <c r="H34" s="23">
        <f t="shared" si="4"/>
        <v>78161.41</v>
      </c>
      <c r="I34" s="23">
        <f t="shared" si="5"/>
        <v>78161.42</v>
      </c>
      <c r="J34" s="23">
        <f t="shared" si="6"/>
        <v>19540.349999999999</v>
      </c>
      <c r="K34" s="23">
        <f t="shared" si="0"/>
        <v>58621.06</v>
      </c>
      <c r="L34" s="23">
        <f t="shared" si="7"/>
        <v>19540.36</v>
      </c>
      <c r="M34" s="23">
        <f t="shared" si="1"/>
        <v>58621.06</v>
      </c>
      <c r="O34" s="2" t="str">
        <f t="shared" si="2"/>
        <v>0209</v>
      </c>
      <c r="P34" s="20" t="s">
        <v>29</v>
      </c>
      <c r="AF34" s="39">
        <f>H34*0.5%</f>
        <v>390.80705</v>
      </c>
    </row>
    <row r="35" spans="1:32" hidden="1" x14ac:dyDescent="0.25">
      <c r="A35" s="20" t="s">
        <v>22</v>
      </c>
      <c r="B35" s="20" t="s">
        <v>42</v>
      </c>
      <c r="C35" s="20" t="str">
        <f t="shared" si="3"/>
        <v>0210</v>
      </c>
      <c r="D35" s="20" t="s">
        <v>62</v>
      </c>
      <c r="E35" s="21" t="s">
        <v>82</v>
      </c>
      <c r="F35" s="22">
        <f>SUMIF('[1]DIS-FINAL'!C32:C293,DISTRIBU!O35,'[1]DIS-FINAL'!K32:K293)</f>
        <v>960390.48</v>
      </c>
      <c r="G35" s="22">
        <v>960390.48</v>
      </c>
      <c r="H35" s="23">
        <f t="shared" si="4"/>
        <v>80032.539999999994</v>
      </c>
      <c r="I35" s="23">
        <f t="shared" si="5"/>
        <v>80032.539999999994</v>
      </c>
      <c r="J35" s="23">
        <f t="shared" si="6"/>
        <v>20008.14</v>
      </c>
      <c r="K35" s="23">
        <f t="shared" si="0"/>
        <v>60024.4</v>
      </c>
      <c r="L35" s="23">
        <f t="shared" si="7"/>
        <v>20008.14</v>
      </c>
      <c r="M35" s="23">
        <f t="shared" si="1"/>
        <v>60024.4</v>
      </c>
      <c r="O35" s="2" t="str">
        <f t="shared" si="2"/>
        <v>0210</v>
      </c>
      <c r="P35" s="20" t="s">
        <v>29</v>
      </c>
    </row>
    <row r="36" spans="1:32" hidden="1" x14ac:dyDescent="0.25">
      <c r="A36" s="20" t="s">
        <v>22</v>
      </c>
      <c r="B36" s="20" t="s">
        <v>45</v>
      </c>
      <c r="C36" s="20" t="str">
        <f t="shared" si="3"/>
        <v>0211</v>
      </c>
      <c r="D36" s="20" t="s">
        <v>62</v>
      </c>
      <c r="E36" s="21" t="s">
        <v>83</v>
      </c>
      <c r="F36" s="22">
        <f>SUMIF('[1]DIS-FINAL'!C33:C294,DISTRIBU!O36,'[1]DIS-FINAL'!K33:K294)</f>
        <v>938935.95</v>
      </c>
      <c r="G36" s="22">
        <v>938935.95</v>
      </c>
      <c r="H36" s="23">
        <f t="shared" si="4"/>
        <v>78244.66</v>
      </c>
      <c r="I36" s="23">
        <f t="shared" si="5"/>
        <v>78244.69</v>
      </c>
      <c r="J36" s="23">
        <f t="shared" si="6"/>
        <v>19561.169999999998</v>
      </c>
      <c r="K36" s="23">
        <f t="shared" si="0"/>
        <v>58683.49</v>
      </c>
      <c r="L36" s="23">
        <f t="shared" si="7"/>
        <v>19561.169999999998</v>
      </c>
      <c r="M36" s="23">
        <f t="shared" si="1"/>
        <v>58683.519999999997</v>
      </c>
      <c r="N36" s="2" t="s">
        <v>19</v>
      </c>
      <c r="O36" s="2" t="str">
        <f t="shared" si="2"/>
        <v>0211</v>
      </c>
      <c r="P36" s="20" t="s">
        <v>29</v>
      </c>
    </row>
    <row r="37" spans="1:32" hidden="1" x14ac:dyDescent="0.25">
      <c r="A37" s="20" t="s">
        <v>22</v>
      </c>
      <c r="B37" s="20" t="s">
        <v>48</v>
      </c>
      <c r="C37" s="20" t="str">
        <f t="shared" si="3"/>
        <v>0212</v>
      </c>
      <c r="D37" s="20" t="s">
        <v>62</v>
      </c>
      <c r="E37" s="21" t="s">
        <v>84</v>
      </c>
      <c r="F37" s="22">
        <f>SUMIF('[1]DIS-FINAL'!C34:C295,DISTRIBU!O37,'[1]DIS-FINAL'!K34:K295)</f>
        <v>795073.23</v>
      </c>
      <c r="G37" s="22">
        <v>795073.23</v>
      </c>
      <c r="H37" s="23">
        <f t="shared" si="4"/>
        <v>66256.100000000006</v>
      </c>
      <c r="I37" s="23">
        <f t="shared" si="5"/>
        <v>66256.13</v>
      </c>
      <c r="J37" s="23">
        <f t="shared" si="6"/>
        <v>16564.03</v>
      </c>
      <c r="K37" s="23">
        <f t="shared" si="0"/>
        <v>49692.07</v>
      </c>
      <c r="L37" s="23">
        <f t="shared" si="7"/>
        <v>16564.03</v>
      </c>
      <c r="M37" s="23">
        <f t="shared" si="1"/>
        <v>49692.1</v>
      </c>
      <c r="O37" s="2" t="str">
        <f t="shared" si="2"/>
        <v>0212</v>
      </c>
      <c r="P37" s="20" t="s">
        <v>29</v>
      </c>
    </row>
    <row r="38" spans="1:32" hidden="1" x14ac:dyDescent="0.25">
      <c r="A38" s="20" t="s">
        <v>22</v>
      </c>
      <c r="B38" s="20" t="s">
        <v>51</v>
      </c>
      <c r="C38" s="20" t="str">
        <f t="shared" si="3"/>
        <v>0213</v>
      </c>
      <c r="D38" s="20" t="s">
        <v>62</v>
      </c>
      <c r="E38" s="21" t="s">
        <v>85</v>
      </c>
      <c r="F38" s="22">
        <f>SUMIF('[1]DIS-FINAL'!C35:C296,DISTRIBU!O38,'[1]DIS-FINAL'!K35:K296)</f>
        <v>720865.05</v>
      </c>
      <c r="G38" s="22">
        <v>720865.05</v>
      </c>
      <c r="H38" s="23">
        <f t="shared" si="4"/>
        <v>60072.09</v>
      </c>
      <c r="I38" s="23">
        <f t="shared" si="5"/>
        <v>60072.06</v>
      </c>
      <c r="J38" s="23">
        <f t="shared" si="6"/>
        <v>15018.02</v>
      </c>
      <c r="K38" s="23">
        <f t="shared" si="0"/>
        <v>45054.07</v>
      </c>
      <c r="L38" s="23">
        <f t="shared" si="7"/>
        <v>15018.02</v>
      </c>
      <c r="M38" s="23">
        <f t="shared" si="1"/>
        <v>45054.04</v>
      </c>
      <c r="O38" s="2" t="str">
        <f t="shared" si="2"/>
        <v>0213</v>
      </c>
      <c r="P38" s="20" t="s">
        <v>29</v>
      </c>
    </row>
    <row r="39" spans="1:32" hidden="1" x14ac:dyDescent="0.25">
      <c r="A39" s="20" t="s">
        <v>24</v>
      </c>
      <c r="B39" s="20" t="s">
        <v>17</v>
      </c>
      <c r="C39" s="20" t="str">
        <f t="shared" si="3"/>
        <v>0301</v>
      </c>
      <c r="D39" s="20" t="s">
        <v>47</v>
      </c>
      <c r="E39" s="21" t="s">
        <v>47</v>
      </c>
      <c r="F39" s="22">
        <f>SUMIF('[1]DIS-FINAL'!C36:C297,DISTRIBU!O39,'[1]DIS-FINAL'!K36:K297)</f>
        <v>4290527.18</v>
      </c>
      <c r="G39" s="22">
        <v>4290527.18</v>
      </c>
      <c r="H39" s="23">
        <f t="shared" si="4"/>
        <v>357543.93</v>
      </c>
      <c r="I39" s="23">
        <f t="shared" si="5"/>
        <v>357543.95</v>
      </c>
      <c r="J39" s="23">
        <f t="shared" si="6"/>
        <v>89385.98</v>
      </c>
      <c r="K39" s="23">
        <f t="shared" si="0"/>
        <v>268157.95</v>
      </c>
      <c r="L39" s="23">
        <f t="shared" si="7"/>
        <v>89385.99</v>
      </c>
      <c r="M39" s="23">
        <f t="shared" si="1"/>
        <v>268157.96000000002</v>
      </c>
      <c r="O39" s="2" t="str">
        <f t="shared" si="2"/>
        <v>0301</v>
      </c>
      <c r="P39" s="20" t="s">
        <v>21</v>
      </c>
    </row>
    <row r="40" spans="1:32" hidden="1" x14ac:dyDescent="0.25">
      <c r="A40" s="20" t="s">
        <v>24</v>
      </c>
      <c r="B40" s="20" t="s">
        <v>22</v>
      </c>
      <c r="C40" s="20" t="str">
        <f t="shared" si="3"/>
        <v>0302</v>
      </c>
      <c r="D40" s="20" t="s">
        <v>47</v>
      </c>
      <c r="E40" s="21" t="s">
        <v>86</v>
      </c>
      <c r="F40" s="22">
        <f>SUMIF('[1]DIS-FINAL'!C37:C298,DISTRIBU!O40,'[1]DIS-FINAL'!K37:K298)</f>
        <v>1873311.54</v>
      </c>
      <c r="G40" s="22">
        <v>1873311.54</v>
      </c>
      <c r="H40" s="23">
        <f t="shared" si="4"/>
        <v>156109.29999999999</v>
      </c>
      <c r="I40" s="23">
        <f t="shared" si="5"/>
        <v>156109.24</v>
      </c>
      <c r="J40" s="23">
        <f t="shared" si="6"/>
        <v>39027.33</v>
      </c>
      <c r="K40" s="23">
        <f t="shared" si="0"/>
        <v>117081.97</v>
      </c>
      <c r="L40" s="23">
        <f t="shared" si="7"/>
        <v>39027.31</v>
      </c>
      <c r="M40" s="23">
        <f t="shared" si="1"/>
        <v>117081.93</v>
      </c>
      <c r="O40" s="2" t="str">
        <f t="shared" si="2"/>
        <v>0302</v>
      </c>
      <c r="P40" s="20" t="s">
        <v>21</v>
      </c>
    </row>
    <row r="41" spans="1:32" hidden="1" x14ac:dyDescent="0.25">
      <c r="A41" s="20" t="s">
        <v>24</v>
      </c>
      <c r="B41" s="20" t="s">
        <v>24</v>
      </c>
      <c r="C41" s="20" t="str">
        <f t="shared" si="3"/>
        <v>0303</v>
      </c>
      <c r="D41" s="20" t="s">
        <v>47</v>
      </c>
      <c r="E41" s="21" t="s">
        <v>87</v>
      </c>
      <c r="F41" s="22">
        <f>SUMIF('[1]DIS-FINAL'!C38:C299,DISTRIBU!O41,'[1]DIS-FINAL'!K38:K299)</f>
        <v>1697229.27</v>
      </c>
      <c r="G41" s="22">
        <v>1697229.27</v>
      </c>
      <c r="H41" s="23">
        <f t="shared" si="4"/>
        <v>141435.76999999999</v>
      </c>
      <c r="I41" s="23">
        <f t="shared" si="5"/>
        <v>141435.79999999999</v>
      </c>
      <c r="J41" s="23">
        <f t="shared" si="6"/>
        <v>35358.94</v>
      </c>
      <c r="K41" s="23">
        <f t="shared" si="0"/>
        <v>106076.83</v>
      </c>
      <c r="L41" s="23">
        <f t="shared" si="7"/>
        <v>35358.949999999997</v>
      </c>
      <c r="M41" s="23">
        <f t="shared" si="1"/>
        <v>106076.85</v>
      </c>
      <c r="O41" s="2" t="str">
        <f t="shared" si="2"/>
        <v>0303</v>
      </c>
      <c r="P41" s="20" t="s">
        <v>21</v>
      </c>
    </row>
    <row r="42" spans="1:32" hidden="1" x14ac:dyDescent="0.25">
      <c r="A42" s="20" t="s">
        <v>24</v>
      </c>
      <c r="B42" s="20" t="s">
        <v>27</v>
      </c>
      <c r="C42" s="20" t="str">
        <f t="shared" si="3"/>
        <v>0304</v>
      </c>
      <c r="D42" s="20" t="s">
        <v>47</v>
      </c>
      <c r="E42" s="21" t="s">
        <v>88</v>
      </c>
      <c r="F42" s="22">
        <f>SUMIF('[1]DIS-FINAL'!C39:C300,DISTRIBU!O42,'[1]DIS-FINAL'!K39:K300)</f>
        <v>2285126.89</v>
      </c>
      <c r="G42" s="22">
        <v>2285126.89</v>
      </c>
      <c r="H42" s="23">
        <f t="shared" si="4"/>
        <v>190427.24</v>
      </c>
      <c r="I42" s="23">
        <f t="shared" si="5"/>
        <v>190427.25</v>
      </c>
      <c r="J42" s="23">
        <f t="shared" si="6"/>
        <v>47606.81</v>
      </c>
      <c r="K42" s="23">
        <f t="shared" si="0"/>
        <v>142820.43</v>
      </c>
      <c r="L42" s="23">
        <f t="shared" si="7"/>
        <v>47606.81</v>
      </c>
      <c r="M42" s="23">
        <f t="shared" si="1"/>
        <v>142820.44</v>
      </c>
      <c r="O42" s="2" t="str">
        <f t="shared" si="2"/>
        <v>0304</v>
      </c>
      <c r="P42" s="20" t="s">
        <v>21</v>
      </c>
    </row>
    <row r="43" spans="1:32" hidden="1" x14ac:dyDescent="0.25">
      <c r="A43" s="20" t="s">
        <v>24</v>
      </c>
      <c r="B43" s="20" t="s">
        <v>30</v>
      </c>
      <c r="C43" s="20" t="str">
        <f t="shared" si="3"/>
        <v>0305</v>
      </c>
      <c r="D43" s="20" t="s">
        <v>47</v>
      </c>
      <c r="E43" s="21" t="s">
        <v>89</v>
      </c>
      <c r="F43" s="22">
        <f>SUMIF('[1]DIS-FINAL'!C40:C301,DISTRIBU!O43,'[1]DIS-FINAL'!K40:K301)</f>
        <v>2175997.02</v>
      </c>
      <c r="G43" s="22">
        <v>2175997.02</v>
      </c>
      <c r="H43" s="23">
        <f t="shared" si="4"/>
        <v>181333.09</v>
      </c>
      <c r="I43" s="23">
        <f t="shared" si="5"/>
        <v>181333.03</v>
      </c>
      <c r="J43" s="23">
        <f t="shared" si="6"/>
        <v>45333.27</v>
      </c>
      <c r="K43" s="23">
        <f t="shared" si="0"/>
        <v>135999.82</v>
      </c>
      <c r="L43" s="23">
        <f t="shared" si="7"/>
        <v>45333.26</v>
      </c>
      <c r="M43" s="23">
        <f t="shared" si="1"/>
        <v>135999.76999999999</v>
      </c>
      <c r="O43" s="2" t="str">
        <f t="shared" si="2"/>
        <v>0305</v>
      </c>
      <c r="P43" s="20" t="s">
        <v>21</v>
      </c>
    </row>
    <row r="44" spans="1:32" hidden="1" x14ac:dyDescent="0.25">
      <c r="A44" s="20" t="s">
        <v>24</v>
      </c>
      <c r="B44" s="20" t="s">
        <v>33</v>
      </c>
      <c r="C44" s="20" t="str">
        <f t="shared" si="3"/>
        <v>0306</v>
      </c>
      <c r="D44" s="20" t="s">
        <v>47</v>
      </c>
      <c r="E44" s="21" t="s">
        <v>90</v>
      </c>
      <c r="F44" s="22">
        <f>SUMIF('[1]DIS-FINAL'!C41:C302,DISTRIBU!O44,'[1]DIS-FINAL'!K41:K302)</f>
        <v>1511981.62</v>
      </c>
      <c r="G44" s="22">
        <v>1511981.62</v>
      </c>
      <c r="H44" s="23">
        <f t="shared" si="4"/>
        <v>125998.47</v>
      </c>
      <c r="I44" s="23">
        <f t="shared" si="5"/>
        <v>125998.45</v>
      </c>
      <c r="J44" s="23">
        <f t="shared" si="6"/>
        <v>31499.62</v>
      </c>
      <c r="K44" s="23">
        <f t="shared" si="0"/>
        <v>94498.85</v>
      </c>
      <c r="L44" s="23">
        <f t="shared" si="7"/>
        <v>31499.61</v>
      </c>
      <c r="M44" s="23">
        <f t="shared" si="1"/>
        <v>94498.84</v>
      </c>
      <c r="O44" s="2" t="str">
        <f t="shared" si="2"/>
        <v>0306</v>
      </c>
      <c r="P44" s="20" t="s">
        <v>21</v>
      </c>
    </row>
    <row r="45" spans="1:32" hidden="1" x14ac:dyDescent="0.25">
      <c r="A45" s="20" t="s">
        <v>24</v>
      </c>
      <c r="B45" s="20" t="s">
        <v>35</v>
      </c>
      <c r="C45" s="20" t="str">
        <f t="shared" si="3"/>
        <v>0307</v>
      </c>
      <c r="D45" s="20" t="s">
        <v>47</v>
      </c>
      <c r="E45" s="21" t="s">
        <v>91</v>
      </c>
      <c r="F45" s="22">
        <f>SUMIF('[1]DIS-FINAL'!C42:C303,DISTRIBU!O45,'[1]DIS-FINAL'!K42:K303)</f>
        <v>1591930.81</v>
      </c>
      <c r="G45" s="22">
        <v>1591930.81</v>
      </c>
      <c r="H45" s="23">
        <f t="shared" si="4"/>
        <v>132660.9</v>
      </c>
      <c r="I45" s="23">
        <f t="shared" si="5"/>
        <v>132660.91</v>
      </c>
      <c r="J45" s="23">
        <f t="shared" si="6"/>
        <v>33165.230000000003</v>
      </c>
      <c r="K45" s="23">
        <f t="shared" si="0"/>
        <v>99495.67</v>
      </c>
      <c r="L45" s="23">
        <f t="shared" si="7"/>
        <v>33165.230000000003</v>
      </c>
      <c r="M45" s="23">
        <f t="shared" si="1"/>
        <v>99495.679999999993</v>
      </c>
      <c r="O45" s="2" t="str">
        <f t="shared" si="2"/>
        <v>0307</v>
      </c>
      <c r="P45" s="20" t="s">
        <v>21</v>
      </c>
    </row>
    <row r="46" spans="1:32" hidden="1" x14ac:dyDescent="0.25">
      <c r="A46" s="20" t="s">
        <v>24</v>
      </c>
      <c r="B46" s="20" t="s">
        <v>37</v>
      </c>
      <c r="C46" s="20" t="str">
        <f t="shared" si="3"/>
        <v>0308</v>
      </c>
      <c r="D46" s="20" t="s">
        <v>47</v>
      </c>
      <c r="E46" s="21" t="s">
        <v>92</v>
      </c>
      <c r="F46" s="22">
        <f>SUMIF('[1]DIS-FINAL'!C43:C304,DISTRIBU!O46,'[1]DIS-FINAL'!K43:K304)</f>
        <v>1965599.05</v>
      </c>
      <c r="G46" s="22">
        <v>1965599.05</v>
      </c>
      <c r="H46" s="23">
        <f t="shared" si="4"/>
        <v>163799.92000000001</v>
      </c>
      <c r="I46" s="23">
        <f t="shared" si="5"/>
        <v>163799.93</v>
      </c>
      <c r="J46" s="23">
        <f t="shared" si="6"/>
        <v>40949.980000000003</v>
      </c>
      <c r="K46" s="23">
        <f t="shared" si="0"/>
        <v>122849.94</v>
      </c>
      <c r="L46" s="23">
        <f t="shared" si="7"/>
        <v>40949.980000000003</v>
      </c>
      <c r="M46" s="23">
        <f t="shared" si="1"/>
        <v>122849.95</v>
      </c>
      <c r="O46" s="2" t="str">
        <f t="shared" si="2"/>
        <v>0308</v>
      </c>
      <c r="P46" s="20" t="s">
        <v>21</v>
      </c>
    </row>
    <row r="47" spans="1:32" hidden="1" x14ac:dyDescent="0.25">
      <c r="A47" s="20" t="s">
        <v>24</v>
      </c>
      <c r="B47" s="20" t="s">
        <v>39</v>
      </c>
      <c r="C47" s="20" t="str">
        <f t="shared" si="3"/>
        <v>0309</v>
      </c>
      <c r="D47" s="20" t="s">
        <v>47</v>
      </c>
      <c r="E47" s="21" t="s">
        <v>93</v>
      </c>
      <c r="F47" s="22">
        <f>SUMIF('[1]DIS-FINAL'!C44:C305,DISTRIBU!O47,'[1]DIS-FINAL'!K44:K305)</f>
        <v>1538653</v>
      </c>
      <c r="G47" s="22">
        <v>1538653</v>
      </c>
      <c r="H47" s="23">
        <f t="shared" si="4"/>
        <v>128221.08</v>
      </c>
      <c r="I47" s="23">
        <f t="shared" si="5"/>
        <v>128221.12</v>
      </c>
      <c r="J47" s="23">
        <f t="shared" si="6"/>
        <v>32055.27</v>
      </c>
      <c r="K47" s="23">
        <f t="shared" si="0"/>
        <v>96165.81</v>
      </c>
      <c r="L47" s="23">
        <f t="shared" si="7"/>
        <v>32055.279999999999</v>
      </c>
      <c r="M47" s="23">
        <f t="shared" si="1"/>
        <v>96165.84</v>
      </c>
      <c r="O47" s="2" t="str">
        <f t="shared" si="2"/>
        <v>0309</v>
      </c>
      <c r="P47" s="20" t="s">
        <v>21</v>
      </c>
    </row>
    <row r="48" spans="1:32" hidden="1" x14ac:dyDescent="0.25">
      <c r="A48" s="20" t="s">
        <v>24</v>
      </c>
      <c r="B48" s="20" t="s">
        <v>42</v>
      </c>
      <c r="C48" s="20" t="str">
        <f t="shared" si="3"/>
        <v>0310</v>
      </c>
      <c r="D48" s="20" t="s">
        <v>47</v>
      </c>
      <c r="E48" s="21" t="s">
        <v>94</v>
      </c>
      <c r="F48" s="22">
        <f>SUMIF('[1]DIS-FINAL'!C45:C306,DISTRIBU!O48,'[1]DIS-FINAL'!K45:K306)</f>
        <v>1153072.02</v>
      </c>
      <c r="G48" s="22">
        <v>1153072.02</v>
      </c>
      <c r="H48" s="23">
        <f t="shared" si="4"/>
        <v>96089.34</v>
      </c>
      <c r="I48" s="23">
        <f t="shared" si="5"/>
        <v>96089.279999999999</v>
      </c>
      <c r="J48" s="23">
        <f t="shared" si="6"/>
        <v>24022.34</v>
      </c>
      <c r="K48" s="23">
        <f t="shared" si="0"/>
        <v>72067</v>
      </c>
      <c r="L48" s="23">
        <f t="shared" si="7"/>
        <v>24022.32</v>
      </c>
      <c r="M48" s="23">
        <f t="shared" si="1"/>
        <v>72066.960000000006</v>
      </c>
      <c r="O48" s="2" t="str">
        <f t="shared" si="2"/>
        <v>0310</v>
      </c>
      <c r="P48" s="20" t="s">
        <v>21</v>
      </c>
    </row>
    <row r="49" spans="1:16" hidden="1" x14ac:dyDescent="0.25">
      <c r="A49" s="20" t="s">
        <v>24</v>
      </c>
      <c r="B49" s="20" t="s">
        <v>45</v>
      </c>
      <c r="C49" s="20" t="str">
        <f t="shared" si="3"/>
        <v>0311</v>
      </c>
      <c r="D49" s="20" t="s">
        <v>47</v>
      </c>
      <c r="E49" s="21" t="s">
        <v>95</v>
      </c>
      <c r="F49" s="22">
        <f>SUMIF('[1]DIS-FINAL'!C46:C307,DISTRIBU!O49,'[1]DIS-FINAL'!K46:K307)</f>
        <v>1274619.08</v>
      </c>
      <c r="G49" s="22">
        <v>1274619.08</v>
      </c>
      <c r="H49" s="23">
        <f t="shared" si="4"/>
        <v>106218.26</v>
      </c>
      <c r="I49" s="23">
        <f t="shared" si="5"/>
        <v>106218.22</v>
      </c>
      <c r="J49" s="23">
        <f t="shared" si="6"/>
        <v>26554.57</v>
      </c>
      <c r="K49" s="23">
        <f t="shared" si="0"/>
        <v>79663.69</v>
      </c>
      <c r="L49" s="23">
        <f t="shared" si="7"/>
        <v>26554.560000000001</v>
      </c>
      <c r="M49" s="23">
        <f t="shared" si="1"/>
        <v>79663.66</v>
      </c>
      <c r="O49" s="2" t="str">
        <f t="shared" si="2"/>
        <v>0311</v>
      </c>
      <c r="P49" s="20" t="s">
        <v>21</v>
      </c>
    </row>
    <row r="50" spans="1:16" hidden="1" x14ac:dyDescent="0.25">
      <c r="A50" s="20" t="s">
        <v>24</v>
      </c>
      <c r="B50" s="20" t="s">
        <v>48</v>
      </c>
      <c r="C50" s="20" t="str">
        <f t="shared" si="3"/>
        <v>0312</v>
      </c>
      <c r="D50" s="20" t="s">
        <v>47</v>
      </c>
      <c r="E50" s="21" t="s">
        <v>96</v>
      </c>
      <c r="F50" s="22">
        <f>SUMIF('[1]DIS-FINAL'!C47:C308,DISTRIBU!O50,'[1]DIS-FINAL'!K47:K308)</f>
        <v>952887.72</v>
      </c>
      <c r="G50" s="22">
        <v>952887.72</v>
      </c>
      <c r="H50" s="23">
        <f t="shared" si="4"/>
        <v>79407.31</v>
      </c>
      <c r="I50" s="23">
        <f t="shared" si="5"/>
        <v>79407.31</v>
      </c>
      <c r="J50" s="23">
        <f t="shared" si="6"/>
        <v>19851.830000000002</v>
      </c>
      <c r="K50" s="23">
        <f t="shared" si="0"/>
        <v>59555.48</v>
      </c>
      <c r="L50" s="23">
        <f t="shared" si="7"/>
        <v>19851.830000000002</v>
      </c>
      <c r="M50" s="23">
        <f t="shared" si="1"/>
        <v>59555.48</v>
      </c>
      <c r="O50" s="2" t="str">
        <f t="shared" si="2"/>
        <v>0312</v>
      </c>
      <c r="P50" s="20" t="s">
        <v>21</v>
      </c>
    </row>
    <row r="51" spans="1:16" hidden="1" x14ac:dyDescent="0.25">
      <c r="A51" s="20" t="s">
        <v>24</v>
      </c>
      <c r="B51" s="20" t="s">
        <v>51</v>
      </c>
      <c r="C51" s="20" t="str">
        <f t="shared" si="3"/>
        <v>0313</v>
      </c>
      <c r="D51" s="20" t="s">
        <v>47</v>
      </c>
      <c r="E51" s="21" t="s">
        <v>97</v>
      </c>
      <c r="F51" s="22">
        <f>SUMIF('[1]DIS-FINAL'!C48:C309,DISTRIBU!O51,'[1]DIS-FINAL'!K48:K309)</f>
        <v>1161209.18</v>
      </c>
      <c r="G51" s="22">
        <v>1161209.18</v>
      </c>
      <c r="H51" s="23">
        <f t="shared" si="4"/>
        <v>96767.43</v>
      </c>
      <c r="I51" s="23">
        <f t="shared" si="5"/>
        <v>96767.45</v>
      </c>
      <c r="J51" s="23">
        <f t="shared" si="6"/>
        <v>24191.86</v>
      </c>
      <c r="K51" s="23">
        <f t="shared" si="0"/>
        <v>72575.570000000007</v>
      </c>
      <c r="L51" s="23">
        <f t="shared" si="7"/>
        <v>24191.86</v>
      </c>
      <c r="M51" s="23">
        <f t="shared" si="1"/>
        <v>72575.59</v>
      </c>
      <c r="O51" s="2" t="str">
        <f t="shared" si="2"/>
        <v>0313</v>
      </c>
      <c r="P51" s="20" t="s">
        <v>21</v>
      </c>
    </row>
    <row r="52" spans="1:16" hidden="1" x14ac:dyDescent="0.25">
      <c r="A52" s="20" t="s">
        <v>24</v>
      </c>
      <c r="B52" s="20" t="s">
        <v>54</v>
      </c>
      <c r="C52" s="20" t="str">
        <f t="shared" si="3"/>
        <v>0314</v>
      </c>
      <c r="D52" s="20" t="s">
        <v>47</v>
      </c>
      <c r="E52" s="21" t="s">
        <v>98</v>
      </c>
      <c r="F52" s="22">
        <f>SUMIF('[1]DIS-FINAL'!C49:C310,DISTRIBU!O52,'[1]DIS-FINAL'!K49:K310)</f>
        <v>792509.53</v>
      </c>
      <c r="G52" s="22">
        <v>792509.53</v>
      </c>
      <c r="H52" s="23">
        <f t="shared" si="4"/>
        <v>66042.460000000006</v>
      </c>
      <c r="I52" s="23">
        <f t="shared" si="5"/>
        <v>66042.47</v>
      </c>
      <c r="J52" s="23">
        <f t="shared" si="6"/>
        <v>16510.62</v>
      </c>
      <c r="K52" s="23">
        <f t="shared" si="0"/>
        <v>49531.839999999997</v>
      </c>
      <c r="L52" s="23">
        <f t="shared" si="7"/>
        <v>16510.62</v>
      </c>
      <c r="M52" s="23">
        <f t="shared" si="1"/>
        <v>49531.85</v>
      </c>
      <c r="O52" s="2" t="str">
        <f t="shared" si="2"/>
        <v>0314</v>
      </c>
      <c r="P52" s="20" t="s">
        <v>21</v>
      </c>
    </row>
    <row r="53" spans="1:16" hidden="1" x14ac:dyDescent="0.25">
      <c r="A53" s="20" t="s">
        <v>24</v>
      </c>
      <c r="B53" s="20" t="s">
        <v>57</v>
      </c>
      <c r="C53" s="20" t="str">
        <f t="shared" si="3"/>
        <v>0315</v>
      </c>
      <c r="D53" s="20" t="s">
        <v>47</v>
      </c>
      <c r="E53" s="21" t="s">
        <v>99</v>
      </c>
      <c r="F53" s="22">
        <f>SUMIF('[1]DIS-FINAL'!C50:C311,DISTRIBU!O53,'[1]DIS-FINAL'!K50:K311)</f>
        <v>1149860.24</v>
      </c>
      <c r="G53" s="22">
        <v>1149860.24</v>
      </c>
      <c r="H53" s="23">
        <f t="shared" si="4"/>
        <v>95821.69</v>
      </c>
      <c r="I53" s="23">
        <f t="shared" si="5"/>
        <v>95821.65</v>
      </c>
      <c r="J53" s="23">
        <f t="shared" si="6"/>
        <v>23955.42</v>
      </c>
      <c r="K53" s="23">
        <f t="shared" si="0"/>
        <v>71866.27</v>
      </c>
      <c r="L53" s="23">
        <f t="shared" si="7"/>
        <v>23955.41</v>
      </c>
      <c r="M53" s="23">
        <f t="shared" si="1"/>
        <v>71866.240000000005</v>
      </c>
      <c r="O53" s="2" t="str">
        <f t="shared" si="2"/>
        <v>0315</v>
      </c>
      <c r="P53" s="20" t="s">
        <v>21</v>
      </c>
    </row>
    <row r="54" spans="1:16" hidden="1" x14ac:dyDescent="0.25">
      <c r="A54" s="20" t="s">
        <v>24</v>
      </c>
      <c r="B54" s="20" t="s">
        <v>60</v>
      </c>
      <c r="C54" s="20" t="str">
        <f t="shared" si="3"/>
        <v>0316</v>
      </c>
      <c r="D54" s="20" t="s">
        <v>47</v>
      </c>
      <c r="E54" s="21" t="s">
        <v>100</v>
      </c>
      <c r="F54" s="22">
        <f>SUMIF('[1]DIS-FINAL'!C51:C312,DISTRIBU!O54,'[1]DIS-FINAL'!K51:K312)</f>
        <v>643005.11</v>
      </c>
      <c r="G54" s="22">
        <v>643005.11</v>
      </c>
      <c r="H54" s="23">
        <f t="shared" si="4"/>
        <v>53583.76</v>
      </c>
      <c r="I54" s="23">
        <f t="shared" si="5"/>
        <v>53583.75</v>
      </c>
      <c r="J54" s="23">
        <f t="shared" si="6"/>
        <v>13395.94</v>
      </c>
      <c r="K54" s="23">
        <f t="shared" si="0"/>
        <v>40187.82</v>
      </c>
      <c r="L54" s="23">
        <f t="shared" si="7"/>
        <v>13395.94</v>
      </c>
      <c r="M54" s="23">
        <f t="shared" si="1"/>
        <v>40187.81</v>
      </c>
      <c r="O54" s="2" t="str">
        <f t="shared" si="2"/>
        <v>0316</v>
      </c>
      <c r="P54" s="20" t="s">
        <v>21</v>
      </c>
    </row>
    <row r="55" spans="1:16" hidden="1" x14ac:dyDescent="0.25">
      <c r="A55" s="20" t="s">
        <v>24</v>
      </c>
      <c r="B55" s="20" t="s">
        <v>63</v>
      </c>
      <c r="C55" s="20" t="str">
        <f t="shared" si="3"/>
        <v>0317</v>
      </c>
      <c r="D55" s="20" t="s">
        <v>47</v>
      </c>
      <c r="E55" s="21" t="s">
        <v>101</v>
      </c>
      <c r="F55" s="22">
        <f>SUMIF('[1]DIS-FINAL'!C52:C313,DISTRIBU!O55,'[1]DIS-FINAL'!K52:K313)</f>
        <v>884267.93</v>
      </c>
      <c r="G55" s="22">
        <v>884267.93</v>
      </c>
      <c r="H55" s="23">
        <f t="shared" si="4"/>
        <v>73688.990000000005</v>
      </c>
      <c r="I55" s="23">
        <f t="shared" si="5"/>
        <v>73689.039999999994</v>
      </c>
      <c r="J55" s="23">
        <f t="shared" si="6"/>
        <v>18422.25</v>
      </c>
      <c r="K55" s="23">
        <f t="shared" si="0"/>
        <v>55266.74</v>
      </c>
      <c r="L55" s="23">
        <f t="shared" si="7"/>
        <v>18422.259999999998</v>
      </c>
      <c r="M55" s="23">
        <f t="shared" si="1"/>
        <v>55266.78</v>
      </c>
      <c r="O55" s="2" t="str">
        <f t="shared" si="2"/>
        <v>0317</v>
      </c>
      <c r="P55" s="20" t="s">
        <v>21</v>
      </c>
    </row>
    <row r="56" spans="1:16" hidden="1" x14ac:dyDescent="0.25">
      <c r="A56" s="20" t="s">
        <v>24</v>
      </c>
      <c r="B56" s="20" t="s">
        <v>66</v>
      </c>
      <c r="C56" s="20" t="str">
        <f t="shared" si="3"/>
        <v>0318</v>
      </c>
      <c r="D56" s="20" t="s">
        <v>47</v>
      </c>
      <c r="E56" s="21" t="s">
        <v>102</v>
      </c>
      <c r="F56" s="22">
        <f>SUMIF('[1]DIS-FINAL'!C53:C314,DISTRIBU!O56,'[1]DIS-FINAL'!K53:K314)</f>
        <v>691441.36</v>
      </c>
      <c r="G56" s="22">
        <v>691441.36</v>
      </c>
      <c r="H56" s="23">
        <f t="shared" si="4"/>
        <v>57620.11</v>
      </c>
      <c r="I56" s="23">
        <f t="shared" si="5"/>
        <v>57620.15</v>
      </c>
      <c r="J56" s="23">
        <f t="shared" si="6"/>
        <v>14405.03</v>
      </c>
      <c r="K56" s="23">
        <f t="shared" si="0"/>
        <v>43215.08</v>
      </c>
      <c r="L56" s="23">
        <f t="shared" si="7"/>
        <v>14405.04</v>
      </c>
      <c r="M56" s="23">
        <f t="shared" si="1"/>
        <v>43215.11</v>
      </c>
      <c r="O56" s="2" t="str">
        <f t="shared" si="2"/>
        <v>0318</v>
      </c>
      <c r="P56" s="20" t="s">
        <v>21</v>
      </c>
    </row>
    <row r="57" spans="1:16" hidden="1" x14ac:dyDescent="0.25">
      <c r="A57" s="20" t="s">
        <v>24</v>
      </c>
      <c r="B57" s="20" t="s">
        <v>69</v>
      </c>
      <c r="C57" s="20" t="str">
        <f t="shared" si="3"/>
        <v>0319</v>
      </c>
      <c r="D57" s="20" t="s">
        <v>47</v>
      </c>
      <c r="E57" s="21" t="s">
        <v>103</v>
      </c>
      <c r="F57" s="22">
        <f>SUMIF('[1]DIS-FINAL'!C54:C315,DISTRIBU!O57,'[1]DIS-FINAL'!K54:K315)</f>
        <v>679061.07</v>
      </c>
      <c r="G57" s="22">
        <v>679061.07</v>
      </c>
      <c r="H57" s="23">
        <f t="shared" si="4"/>
        <v>56588.42</v>
      </c>
      <c r="I57" s="23">
        <f t="shared" si="5"/>
        <v>56588.45</v>
      </c>
      <c r="J57" s="23">
        <f t="shared" si="6"/>
        <v>14147.11</v>
      </c>
      <c r="K57" s="23">
        <f t="shared" si="0"/>
        <v>42441.31</v>
      </c>
      <c r="L57" s="23">
        <f t="shared" si="7"/>
        <v>14147.11</v>
      </c>
      <c r="M57" s="23">
        <f t="shared" si="1"/>
        <v>42441.34</v>
      </c>
      <c r="N57" s="2" t="s">
        <v>19</v>
      </c>
      <c r="O57" s="2" t="str">
        <f t="shared" si="2"/>
        <v>0319</v>
      </c>
      <c r="P57" s="20" t="s">
        <v>21</v>
      </c>
    </row>
    <row r="58" spans="1:16" hidden="1" x14ac:dyDescent="0.25">
      <c r="A58" s="20" t="s">
        <v>24</v>
      </c>
      <c r="B58" s="20" t="s">
        <v>104</v>
      </c>
      <c r="C58" s="20" t="str">
        <f t="shared" si="3"/>
        <v>0320</v>
      </c>
      <c r="D58" s="20" t="s">
        <v>47</v>
      </c>
      <c r="E58" s="21" t="s">
        <v>105</v>
      </c>
      <c r="F58" s="22">
        <f>SUMIF('[1]DIS-FINAL'!C55:C316,DISTRIBU!O58,'[1]DIS-FINAL'!K55:K316)</f>
        <v>953393.19</v>
      </c>
      <c r="G58" s="22">
        <v>953393.19</v>
      </c>
      <c r="H58" s="23">
        <f t="shared" si="4"/>
        <v>79449.429999999993</v>
      </c>
      <c r="I58" s="23">
        <f t="shared" si="5"/>
        <v>79449.460000000006</v>
      </c>
      <c r="J58" s="23">
        <f t="shared" si="6"/>
        <v>19862.36</v>
      </c>
      <c r="K58" s="23">
        <f t="shared" si="0"/>
        <v>59587.07</v>
      </c>
      <c r="L58" s="23">
        <f t="shared" si="7"/>
        <v>19862.37</v>
      </c>
      <c r="M58" s="23">
        <f t="shared" si="1"/>
        <v>59587.09</v>
      </c>
      <c r="O58" s="2" t="str">
        <f t="shared" si="2"/>
        <v>0320</v>
      </c>
      <c r="P58" s="20" t="s">
        <v>21</v>
      </c>
    </row>
    <row r="59" spans="1:16" hidden="1" x14ac:dyDescent="0.25">
      <c r="A59" s="20" t="s">
        <v>27</v>
      </c>
      <c r="B59" s="20" t="s">
        <v>17</v>
      </c>
      <c r="C59" s="20" t="str">
        <f t="shared" si="3"/>
        <v>0401</v>
      </c>
      <c r="D59" s="20" t="s">
        <v>41</v>
      </c>
      <c r="E59" s="21" t="s">
        <v>106</v>
      </c>
      <c r="F59" s="22">
        <f>SUMIF('[1]DIS-FINAL'!C56:C317,DISTRIBU!O59,'[1]DIS-FINAL'!K56:K317)</f>
        <v>1845181.98</v>
      </c>
      <c r="G59" s="22">
        <v>1845181.98</v>
      </c>
      <c r="H59" s="23">
        <f t="shared" si="4"/>
        <v>153765.17000000001</v>
      </c>
      <c r="I59" s="23">
        <f t="shared" si="5"/>
        <v>153765.10999999999</v>
      </c>
      <c r="J59" s="23">
        <f t="shared" si="6"/>
        <v>38441.29</v>
      </c>
      <c r="K59" s="23">
        <f t="shared" si="0"/>
        <v>115323.88</v>
      </c>
      <c r="L59" s="23">
        <f t="shared" si="7"/>
        <v>38441.279999999999</v>
      </c>
      <c r="M59" s="23">
        <f t="shared" si="1"/>
        <v>115323.83</v>
      </c>
      <c r="O59" s="2" t="str">
        <f t="shared" si="2"/>
        <v>0401</v>
      </c>
      <c r="P59" s="20" t="s">
        <v>20</v>
      </c>
    </row>
    <row r="60" spans="1:16" hidden="1" x14ac:dyDescent="0.25">
      <c r="A60" s="20" t="s">
        <v>27</v>
      </c>
      <c r="B60" s="20" t="s">
        <v>22</v>
      </c>
      <c r="C60" s="20" t="str">
        <f t="shared" si="3"/>
        <v>0402</v>
      </c>
      <c r="D60" s="20" t="s">
        <v>41</v>
      </c>
      <c r="E60" s="21" t="s">
        <v>107</v>
      </c>
      <c r="F60" s="22">
        <f>SUMIF('[1]DIS-FINAL'!C57:C318,DISTRIBU!O60,'[1]DIS-FINAL'!K57:K318)</f>
        <v>2974654.75</v>
      </c>
      <c r="G60" s="22">
        <v>2974654.75</v>
      </c>
      <c r="H60" s="23">
        <f t="shared" si="4"/>
        <v>247887.9</v>
      </c>
      <c r="I60" s="23">
        <f t="shared" si="5"/>
        <v>247887.85</v>
      </c>
      <c r="J60" s="23">
        <f t="shared" si="6"/>
        <v>61971.98</v>
      </c>
      <c r="K60" s="23">
        <f t="shared" si="0"/>
        <v>185915.92</v>
      </c>
      <c r="L60" s="23">
        <f t="shared" si="7"/>
        <v>61971.96</v>
      </c>
      <c r="M60" s="23">
        <f t="shared" si="1"/>
        <v>185915.89</v>
      </c>
      <c r="O60" s="2" t="str">
        <f t="shared" si="2"/>
        <v>0402</v>
      </c>
      <c r="P60" s="20" t="s">
        <v>20</v>
      </c>
    </row>
    <row r="61" spans="1:16" hidden="1" x14ac:dyDescent="0.25">
      <c r="A61" s="20" t="s">
        <v>27</v>
      </c>
      <c r="B61" s="20" t="s">
        <v>24</v>
      </c>
      <c r="C61" s="20" t="str">
        <f t="shared" si="3"/>
        <v>0403</v>
      </c>
      <c r="D61" s="20" t="s">
        <v>41</v>
      </c>
      <c r="E61" s="21" t="s">
        <v>108</v>
      </c>
      <c r="F61" s="22">
        <f>SUMIF('[1]DIS-FINAL'!C58:C319,DISTRIBU!O61,'[1]DIS-FINAL'!K58:K319)</f>
        <v>2944813.06</v>
      </c>
      <c r="G61" s="22">
        <v>2944813.06</v>
      </c>
      <c r="H61" s="23">
        <f t="shared" si="4"/>
        <v>245401.09</v>
      </c>
      <c r="I61" s="23">
        <f t="shared" si="5"/>
        <v>245401.07</v>
      </c>
      <c r="J61" s="23">
        <f t="shared" si="6"/>
        <v>61350.27</v>
      </c>
      <c r="K61" s="23">
        <f t="shared" si="0"/>
        <v>184050.82</v>
      </c>
      <c r="L61" s="23">
        <f t="shared" si="7"/>
        <v>61350.27</v>
      </c>
      <c r="M61" s="23">
        <f t="shared" si="1"/>
        <v>184050.8</v>
      </c>
      <c r="O61" s="2" t="str">
        <f t="shared" si="2"/>
        <v>0403</v>
      </c>
      <c r="P61" s="20" t="s">
        <v>20</v>
      </c>
    </row>
    <row r="62" spans="1:16" hidden="1" x14ac:dyDescent="0.25">
      <c r="A62" s="20" t="s">
        <v>27</v>
      </c>
      <c r="B62" s="20" t="s">
        <v>27</v>
      </c>
      <c r="C62" s="20" t="str">
        <f t="shared" si="3"/>
        <v>0404</v>
      </c>
      <c r="D62" s="20" t="s">
        <v>41</v>
      </c>
      <c r="E62" s="21" t="s">
        <v>109</v>
      </c>
      <c r="F62" s="22">
        <f>SUMIF('[1]DIS-FINAL'!C59:C320,DISTRIBU!O62,'[1]DIS-FINAL'!K59:K320)</f>
        <v>3129649.41</v>
      </c>
      <c r="G62" s="22">
        <v>3129649.41</v>
      </c>
      <c r="H62" s="23">
        <f t="shared" si="4"/>
        <v>260804.12</v>
      </c>
      <c r="I62" s="23">
        <f t="shared" si="5"/>
        <v>260804.09</v>
      </c>
      <c r="J62" s="23">
        <f t="shared" si="6"/>
        <v>65201.03</v>
      </c>
      <c r="K62" s="23">
        <f t="shared" si="0"/>
        <v>195603.09</v>
      </c>
      <c r="L62" s="23">
        <f t="shared" si="7"/>
        <v>65201.02</v>
      </c>
      <c r="M62" s="23">
        <f t="shared" si="1"/>
        <v>195603.07</v>
      </c>
      <c r="O62" s="2" t="str">
        <f t="shared" si="2"/>
        <v>0404</v>
      </c>
      <c r="P62" s="20" t="s">
        <v>20</v>
      </c>
    </row>
    <row r="63" spans="1:16" hidden="1" x14ac:dyDescent="0.25">
      <c r="A63" s="20" t="s">
        <v>27</v>
      </c>
      <c r="B63" s="20" t="s">
        <v>30</v>
      </c>
      <c r="C63" s="20" t="str">
        <f t="shared" si="3"/>
        <v>0405</v>
      </c>
      <c r="D63" s="20" t="s">
        <v>41</v>
      </c>
      <c r="E63" s="21" t="s">
        <v>110</v>
      </c>
      <c r="F63" s="22">
        <f>SUMIF('[1]DIS-FINAL'!C60:C321,DISTRIBU!O63,'[1]DIS-FINAL'!K60:K321)</f>
        <v>3231509.25</v>
      </c>
      <c r="G63" s="22">
        <v>3231509.25</v>
      </c>
      <c r="H63" s="23">
        <f t="shared" si="4"/>
        <v>269292.44</v>
      </c>
      <c r="I63" s="23">
        <f t="shared" si="5"/>
        <v>269292.40999999997</v>
      </c>
      <c r="J63" s="23">
        <f t="shared" si="6"/>
        <v>67323.11</v>
      </c>
      <c r="K63" s="23">
        <f t="shared" si="0"/>
        <v>201969.33</v>
      </c>
      <c r="L63" s="23">
        <f t="shared" si="7"/>
        <v>67323.100000000006</v>
      </c>
      <c r="M63" s="23">
        <f t="shared" si="1"/>
        <v>201969.31</v>
      </c>
      <c r="O63" s="2" t="str">
        <f t="shared" si="2"/>
        <v>0405</v>
      </c>
      <c r="P63" s="20" t="s">
        <v>20</v>
      </c>
    </row>
    <row r="64" spans="1:16" hidden="1" x14ac:dyDescent="0.25">
      <c r="A64" s="20" t="s">
        <v>27</v>
      </c>
      <c r="B64" s="20" t="s">
        <v>33</v>
      </c>
      <c r="C64" s="20" t="str">
        <f t="shared" si="3"/>
        <v>0406</v>
      </c>
      <c r="D64" s="20" t="s">
        <v>41</v>
      </c>
      <c r="E64" s="21" t="s">
        <v>111</v>
      </c>
      <c r="F64" s="22">
        <f>SUMIF('[1]DIS-FINAL'!C61:C322,DISTRIBU!O64,'[1]DIS-FINAL'!K61:K322)</f>
        <v>2619837.86</v>
      </c>
      <c r="G64" s="22">
        <v>2619837.86</v>
      </c>
      <c r="H64" s="23">
        <f t="shared" si="4"/>
        <v>218319.82</v>
      </c>
      <c r="I64" s="23">
        <f t="shared" si="5"/>
        <v>218319.84</v>
      </c>
      <c r="J64" s="23">
        <f t="shared" si="6"/>
        <v>54579.96</v>
      </c>
      <c r="K64" s="23">
        <f t="shared" si="0"/>
        <v>163739.85999999999</v>
      </c>
      <c r="L64" s="23">
        <f t="shared" si="7"/>
        <v>54579.96</v>
      </c>
      <c r="M64" s="23">
        <f t="shared" si="1"/>
        <v>163739.88</v>
      </c>
      <c r="O64" s="2" t="str">
        <f t="shared" si="2"/>
        <v>0406</v>
      </c>
      <c r="P64" s="20" t="s">
        <v>20</v>
      </c>
    </row>
    <row r="65" spans="1:16" hidden="1" x14ac:dyDescent="0.25">
      <c r="A65" s="20" t="s">
        <v>27</v>
      </c>
      <c r="B65" s="20" t="s">
        <v>35</v>
      </c>
      <c r="C65" s="20" t="str">
        <f t="shared" si="3"/>
        <v>0407</v>
      </c>
      <c r="D65" s="20" t="s">
        <v>41</v>
      </c>
      <c r="E65" s="21" t="s">
        <v>112</v>
      </c>
      <c r="F65" s="22">
        <f>SUMIF('[1]DIS-FINAL'!C62:C323,DISTRIBU!O65,'[1]DIS-FINAL'!K62:K323)</f>
        <v>1943530.12</v>
      </c>
      <c r="G65" s="22">
        <v>1943530.12</v>
      </c>
      <c r="H65" s="23">
        <f t="shared" si="4"/>
        <v>161960.84</v>
      </c>
      <c r="I65" s="23">
        <f t="shared" si="5"/>
        <v>161960.88</v>
      </c>
      <c r="J65" s="23">
        <f t="shared" si="6"/>
        <v>40490.21</v>
      </c>
      <c r="K65" s="23">
        <f t="shared" si="0"/>
        <v>121470.63</v>
      </c>
      <c r="L65" s="23">
        <f t="shared" si="7"/>
        <v>40490.22</v>
      </c>
      <c r="M65" s="23">
        <f t="shared" si="1"/>
        <v>121470.66</v>
      </c>
      <c r="O65" s="2" t="str">
        <f t="shared" si="2"/>
        <v>0407</v>
      </c>
      <c r="P65" s="20" t="s">
        <v>20</v>
      </c>
    </row>
    <row r="66" spans="1:16" hidden="1" x14ac:dyDescent="0.25">
      <c r="A66" s="20" t="s">
        <v>27</v>
      </c>
      <c r="B66" s="20" t="s">
        <v>37</v>
      </c>
      <c r="C66" s="20" t="str">
        <f t="shared" si="3"/>
        <v>0408</v>
      </c>
      <c r="D66" s="20" t="s">
        <v>41</v>
      </c>
      <c r="E66" s="21" t="s">
        <v>113</v>
      </c>
      <c r="F66" s="22">
        <f>SUMIF('[1]DIS-FINAL'!C63:C324,DISTRIBU!O66,'[1]DIS-FINAL'!K63:K324)</f>
        <v>1313548.3</v>
      </c>
      <c r="G66" s="22">
        <v>1313548.3</v>
      </c>
      <c r="H66" s="23">
        <f t="shared" si="4"/>
        <v>109462.36</v>
      </c>
      <c r="I66" s="23">
        <f t="shared" si="5"/>
        <v>109462.34</v>
      </c>
      <c r="J66" s="23">
        <f t="shared" si="6"/>
        <v>27365.59</v>
      </c>
      <c r="K66" s="23">
        <f t="shared" si="0"/>
        <v>82096.77</v>
      </c>
      <c r="L66" s="23">
        <f t="shared" si="7"/>
        <v>27365.59</v>
      </c>
      <c r="M66" s="23">
        <f t="shared" si="1"/>
        <v>82096.75</v>
      </c>
      <c r="O66" s="2" t="str">
        <f t="shared" si="2"/>
        <v>0408</v>
      </c>
      <c r="P66" s="20" t="s">
        <v>20</v>
      </c>
    </row>
    <row r="67" spans="1:16" hidden="1" x14ac:dyDescent="0.25">
      <c r="A67" s="20" t="s">
        <v>27</v>
      </c>
      <c r="B67" s="20" t="s">
        <v>39</v>
      </c>
      <c r="C67" s="20" t="str">
        <f t="shared" si="3"/>
        <v>0409</v>
      </c>
      <c r="D67" s="20" t="s">
        <v>41</v>
      </c>
      <c r="E67" s="21" t="s">
        <v>114</v>
      </c>
      <c r="F67" s="22">
        <f>SUMIF('[1]DIS-FINAL'!C64:C325,DISTRIBU!O67,'[1]DIS-FINAL'!K64:K325)</f>
        <v>2003979.44</v>
      </c>
      <c r="G67" s="22">
        <v>2003979.44</v>
      </c>
      <c r="H67" s="23">
        <f t="shared" si="4"/>
        <v>166998.29</v>
      </c>
      <c r="I67" s="23">
        <f t="shared" si="5"/>
        <v>166998.25</v>
      </c>
      <c r="J67" s="23">
        <f t="shared" si="6"/>
        <v>41749.57</v>
      </c>
      <c r="K67" s="23">
        <f t="shared" si="0"/>
        <v>125248.72</v>
      </c>
      <c r="L67" s="23">
        <f t="shared" si="7"/>
        <v>41749.56</v>
      </c>
      <c r="M67" s="23">
        <f t="shared" si="1"/>
        <v>125248.69</v>
      </c>
      <c r="O67" s="2" t="str">
        <f t="shared" si="2"/>
        <v>0409</v>
      </c>
      <c r="P67" s="20" t="s">
        <v>20</v>
      </c>
    </row>
    <row r="68" spans="1:16" hidden="1" x14ac:dyDescent="0.25">
      <c r="A68" s="20" t="s">
        <v>27</v>
      </c>
      <c r="B68" s="20" t="s">
        <v>42</v>
      </c>
      <c r="C68" s="20" t="str">
        <f t="shared" si="3"/>
        <v>0410</v>
      </c>
      <c r="D68" s="20" t="s">
        <v>41</v>
      </c>
      <c r="E68" s="21" t="s">
        <v>115</v>
      </c>
      <c r="F68" s="22">
        <f>SUMIF('[1]DIS-FINAL'!C65:C326,DISTRIBU!O68,'[1]DIS-FINAL'!K65:K326)</f>
        <v>1268631.3500000001</v>
      </c>
      <c r="G68" s="22">
        <v>1268631.3500000001</v>
      </c>
      <c r="H68" s="23">
        <f t="shared" si="4"/>
        <v>105719.28</v>
      </c>
      <c r="I68" s="23">
        <f t="shared" si="5"/>
        <v>105719.27</v>
      </c>
      <c r="J68" s="23">
        <f t="shared" si="6"/>
        <v>26429.82</v>
      </c>
      <c r="K68" s="23">
        <f t="shared" si="0"/>
        <v>79289.460000000006</v>
      </c>
      <c r="L68" s="23">
        <f t="shared" si="7"/>
        <v>26429.82</v>
      </c>
      <c r="M68" s="23">
        <f t="shared" si="1"/>
        <v>79289.45</v>
      </c>
      <c r="O68" s="2" t="str">
        <f t="shared" si="2"/>
        <v>0410</v>
      </c>
      <c r="P68" s="20" t="s">
        <v>20</v>
      </c>
    </row>
    <row r="69" spans="1:16" hidden="1" x14ac:dyDescent="0.25">
      <c r="A69" s="20" t="s">
        <v>27</v>
      </c>
      <c r="B69" s="20" t="s">
        <v>45</v>
      </c>
      <c r="C69" s="20" t="str">
        <f t="shared" si="3"/>
        <v>0411</v>
      </c>
      <c r="D69" s="20" t="s">
        <v>41</v>
      </c>
      <c r="E69" s="21" t="s">
        <v>116</v>
      </c>
      <c r="F69" s="22">
        <f>SUMIF('[1]DIS-FINAL'!C66:C327,DISTRIBU!O69,'[1]DIS-FINAL'!K66:K327)</f>
        <v>1184832.8700000001</v>
      </c>
      <c r="G69" s="22">
        <v>1184832.8700000001</v>
      </c>
      <c r="H69" s="23">
        <f t="shared" si="4"/>
        <v>98736.07</v>
      </c>
      <c r="I69" s="23">
        <f t="shared" si="5"/>
        <v>98736.1</v>
      </c>
      <c r="J69" s="23">
        <f t="shared" si="6"/>
        <v>24684.02</v>
      </c>
      <c r="K69" s="23">
        <f t="shared" si="0"/>
        <v>74052.05</v>
      </c>
      <c r="L69" s="23">
        <f t="shared" si="7"/>
        <v>24684.03</v>
      </c>
      <c r="M69" s="23">
        <f t="shared" si="1"/>
        <v>74052.070000000007</v>
      </c>
      <c r="O69" s="2" t="str">
        <f t="shared" si="2"/>
        <v>0411</v>
      </c>
      <c r="P69" s="20" t="s">
        <v>20</v>
      </c>
    </row>
    <row r="70" spans="1:16" hidden="1" x14ac:dyDescent="0.25">
      <c r="A70" s="20" t="s">
        <v>27</v>
      </c>
      <c r="B70" s="20" t="s">
        <v>48</v>
      </c>
      <c r="C70" s="20" t="str">
        <f t="shared" si="3"/>
        <v>0412</v>
      </c>
      <c r="D70" s="20" t="s">
        <v>41</v>
      </c>
      <c r="E70" s="21" t="s">
        <v>117</v>
      </c>
      <c r="F70" s="22">
        <f>SUMIF('[1]DIS-FINAL'!C67:C328,DISTRIBU!O70,'[1]DIS-FINAL'!K67:K328)</f>
        <v>1268114.48</v>
      </c>
      <c r="G70" s="22">
        <v>1268114.48</v>
      </c>
      <c r="H70" s="23">
        <f t="shared" si="4"/>
        <v>105676.21</v>
      </c>
      <c r="I70" s="23">
        <f t="shared" si="5"/>
        <v>105676.17</v>
      </c>
      <c r="J70" s="23">
        <f t="shared" si="6"/>
        <v>26419.05</v>
      </c>
      <c r="K70" s="23">
        <f t="shared" si="0"/>
        <v>79257.16</v>
      </c>
      <c r="L70" s="23">
        <f t="shared" si="7"/>
        <v>26419.040000000001</v>
      </c>
      <c r="M70" s="23">
        <f t="shared" si="1"/>
        <v>79257.13</v>
      </c>
      <c r="O70" s="2" t="str">
        <f t="shared" si="2"/>
        <v>0412</v>
      </c>
      <c r="P70" s="20" t="s">
        <v>20</v>
      </c>
    </row>
    <row r="71" spans="1:16" hidden="1" x14ac:dyDescent="0.25">
      <c r="A71" s="20" t="s">
        <v>27</v>
      </c>
      <c r="B71" s="20" t="s">
        <v>51</v>
      </c>
      <c r="C71" s="20" t="str">
        <f t="shared" si="3"/>
        <v>0413</v>
      </c>
      <c r="D71" s="20" t="s">
        <v>41</v>
      </c>
      <c r="E71" s="21" t="s">
        <v>118</v>
      </c>
      <c r="F71" s="22">
        <f>SUMIF('[1]DIS-FINAL'!C68:C329,DISTRIBU!O71,'[1]DIS-FINAL'!K68:K329)</f>
        <v>1485425.52</v>
      </c>
      <c r="G71" s="22">
        <v>1485425.52</v>
      </c>
      <c r="H71" s="23">
        <f t="shared" si="4"/>
        <v>123785.46</v>
      </c>
      <c r="I71" s="23">
        <f t="shared" si="5"/>
        <v>123785.46</v>
      </c>
      <c r="J71" s="23">
        <f t="shared" si="6"/>
        <v>30946.37</v>
      </c>
      <c r="K71" s="23">
        <f t="shared" ref="K71:K134" si="11">ROUND(SUM(H71-J71),2)</f>
        <v>92839.09</v>
      </c>
      <c r="L71" s="23">
        <f t="shared" si="7"/>
        <v>30946.37</v>
      </c>
      <c r="M71" s="23">
        <f t="shared" ref="M71:M134" si="12">ROUND(SUM(I71-L71),2)</f>
        <v>92839.09</v>
      </c>
      <c r="O71" s="2" t="str">
        <f t="shared" ref="O71:O134" si="13">A71&amp;B71</f>
        <v>0413</v>
      </c>
      <c r="P71" s="20" t="s">
        <v>20</v>
      </c>
    </row>
    <row r="72" spans="1:16" hidden="1" x14ac:dyDescent="0.25">
      <c r="A72" s="20" t="s">
        <v>27</v>
      </c>
      <c r="B72" s="20" t="s">
        <v>54</v>
      </c>
      <c r="C72" s="20" t="str">
        <f t="shared" ref="C72:C135" si="14">A72&amp;B72</f>
        <v>0414</v>
      </c>
      <c r="D72" s="20" t="s">
        <v>41</v>
      </c>
      <c r="E72" s="21" t="s">
        <v>119</v>
      </c>
      <c r="F72" s="22">
        <f>SUMIF('[1]DIS-FINAL'!C69:C330,DISTRIBU!O72,'[1]DIS-FINAL'!K69:K330)</f>
        <v>1373114.93</v>
      </c>
      <c r="G72" s="22">
        <v>1373114.93</v>
      </c>
      <c r="H72" s="23">
        <f t="shared" ref="H72:H135" si="15">ROUND(SUM(G72/12),2)</f>
        <v>114426.24000000001</v>
      </c>
      <c r="I72" s="23">
        <f t="shared" ref="I72:I135" si="16">ROUND(SUM(G72)-ROUND(SUM(H72*11),2),2)</f>
        <v>114426.29</v>
      </c>
      <c r="J72" s="23">
        <f t="shared" ref="J72:J135" si="17">ROUND(SUM($H72*25%),2)</f>
        <v>28606.560000000001</v>
      </c>
      <c r="K72" s="23">
        <f t="shared" si="11"/>
        <v>85819.68</v>
      </c>
      <c r="L72" s="23">
        <f t="shared" ref="L72:L135" si="18">ROUND(SUM($I72*25%),2)</f>
        <v>28606.57</v>
      </c>
      <c r="M72" s="23">
        <f t="shared" si="12"/>
        <v>85819.72</v>
      </c>
      <c r="O72" s="2" t="str">
        <f t="shared" si="13"/>
        <v>0414</v>
      </c>
      <c r="P72" s="20" t="s">
        <v>20</v>
      </c>
    </row>
    <row r="73" spans="1:16" hidden="1" x14ac:dyDescent="0.25">
      <c r="A73" s="20" t="s">
        <v>27</v>
      </c>
      <c r="B73" s="20" t="s">
        <v>57</v>
      </c>
      <c r="C73" s="20" t="str">
        <f t="shared" si="14"/>
        <v>0415</v>
      </c>
      <c r="D73" s="20" t="s">
        <v>41</v>
      </c>
      <c r="E73" s="21" t="s">
        <v>120</v>
      </c>
      <c r="F73" s="22">
        <f>SUMIF('[1]DIS-FINAL'!C70:C331,DISTRIBU!O73,'[1]DIS-FINAL'!K70:K331)</f>
        <v>780242.46</v>
      </c>
      <c r="G73" s="22">
        <v>780242.46</v>
      </c>
      <c r="H73" s="23">
        <f t="shared" si="15"/>
        <v>65020.21</v>
      </c>
      <c r="I73" s="23">
        <f t="shared" si="16"/>
        <v>65020.15</v>
      </c>
      <c r="J73" s="23">
        <f t="shared" si="17"/>
        <v>16255.05</v>
      </c>
      <c r="K73" s="23">
        <f t="shared" si="11"/>
        <v>48765.16</v>
      </c>
      <c r="L73" s="23">
        <f t="shared" si="18"/>
        <v>16255.04</v>
      </c>
      <c r="M73" s="23">
        <f t="shared" si="12"/>
        <v>48765.11</v>
      </c>
      <c r="O73" s="2" t="str">
        <f t="shared" si="13"/>
        <v>0415</v>
      </c>
      <c r="P73" s="20" t="s">
        <v>20</v>
      </c>
    </row>
    <row r="74" spans="1:16" hidden="1" x14ac:dyDescent="0.25">
      <c r="A74" s="20" t="s">
        <v>27</v>
      </c>
      <c r="B74" s="20" t="s">
        <v>60</v>
      </c>
      <c r="C74" s="20" t="str">
        <f t="shared" si="14"/>
        <v>0416</v>
      </c>
      <c r="D74" s="20" t="s">
        <v>41</v>
      </c>
      <c r="E74" s="21" t="s">
        <v>121</v>
      </c>
      <c r="F74" s="22">
        <f>SUMIF('[1]DIS-FINAL'!C71:C332,DISTRIBU!O74,'[1]DIS-FINAL'!K71:K332)</f>
        <v>1341637.1000000001</v>
      </c>
      <c r="G74" s="22">
        <v>1341637.1000000001</v>
      </c>
      <c r="H74" s="23">
        <f t="shared" si="15"/>
        <v>111803.09</v>
      </c>
      <c r="I74" s="23">
        <f t="shared" si="16"/>
        <v>111803.11</v>
      </c>
      <c r="J74" s="23">
        <f t="shared" si="17"/>
        <v>27950.77</v>
      </c>
      <c r="K74" s="23">
        <f t="shared" si="11"/>
        <v>83852.320000000007</v>
      </c>
      <c r="L74" s="23">
        <f t="shared" si="18"/>
        <v>27950.78</v>
      </c>
      <c r="M74" s="23">
        <f t="shared" si="12"/>
        <v>83852.33</v>
      </c>
      <c r="O74" s="2" t="str">
        <f t="shared" si="13"/>
        <v>0416</v>
      </c>
      <c r="P74" s="20" t="s">
        <v>20</v>
      </c>
    </row>
    <row r="75" spans="1:16" hidden="1" x14ac:dyDescent="0.25">
      <c r="A75" s="20" t="s">
        <v>27</v>
      </c>
      <c r="B75" s="20" t="s">
        <v>63</v>
      </c>
      <c r="C75" s="20" t="str">
        <f t="shared" si="14"/>
        <v>0417</v>
      </c>
      <c r="D75" s="20" t="s">
        <v>41</v>
      </c>
      <c r="E75" s="21" t="s">
        <v>122</v>
      </c>
      <c r="F75" s="22">
        <f>SUMIF('[1]DIS-FINAL'!C72:C333,DISTRIBU!O75,'[1]DIS-FINAL'!K72:K333)</f>
        <v>1165999.53</v>
      </c>
      <c r="G75" s="22">
        <v>1165999.53</v>
      </c>
      <c r="H75" s="23">
        <f t="shared" si="15"/>
        <v>97166.63</v>
      </c>
      <c r="I75" s="23">
        <f t="shared" si="16"/>
        <v>97166.6</v>
      </c>
      <c r="J75" s="23">
        <f t="shared" si="17"/>
        <v>24291.66</v>
      </c>
      <c r="K75" s="23">
        <f t="shared" si="11"/>
        <v>72874.97</v>
      </c>
      <c r="L75" s="23">
        <f t="shared" si="18"/>
        <v>24291.65</v>
      </c>
      <c r="M75" s="23">
        <f t="shared" si="12"/>
        <v>72874.95</v>
      </c>
      <c r="O75" s="2" t="str">
        <f t="shared" si="13"/>
        <v>0417</v>
      </c>
      <c r="P75" s="20" t="s">
        <v>20</v>
      </c>
    </row>
    <row r="76" spans="1:16" hidden="1" x14ac:dyDescent="0.25">
      <c r="A76" s="20" t="s">
        <v>27</v>
      </c>
      <c r="B76" s="20" t="s">
        <v>66</v>
      </c>
      <c r="C76" s="20" t="str">
        <f t="shared" si="14"/>
        <v>0418</v>
      </c>
      <c r="D76" s="20" t="s">
        <v>41</v>
      </c>
      <c r="E76" s="21" t="s">
        <v>123</v>
      </c>
      <c r="F76" s="22">
        <f>SUMIF('[1]DIS-FINAL'!C73:C334,DISTRIBU!O76,'[1]DIS-FINAL'!K73:K334)</f>
        <v>1026767.76</v>
      </c>
      <c r="G76" s="22">
        <v>1026767.76</v>
      </c>
      <c r="H76" s="23">
        <f t="shared" si="15"/>
        <v>85563.98</v>
      </c>
      <c r="I76" s="23">
        <f t="shared" si="16"/>
        <v>85563.98</v>
      </c>
      <c r="J76" s="23">
        <f t="shared" si="17"/>
        <v>21391</v>
      </c>
      <c r="K76" s="23">
        <f t="shared" si="11"/>
        <v>64172.98</v>
      </c>
      <c r="L76" s="23">
        <f t="shared" si="18"/>
        <v>21391</v>
      </c>
      <c r="M76" s="23">
        <f t="shared" si="12"/>
        <v>64172.98</v>
      </c>
      <c r="O76" s="2" t="str">
        <f t="shared" si="13"/>
        <v>0418</v>
      </c>
      <c r="P76" s="20" t="s">
        <v>20</v>
      </c>
    </row>
    <row r="77" spans="1:16" hidden="1" x14ac:dyDescent="0.25">
      <c r="A77" s="20" t="s">
        <v>27</v>
      </c>
      <c r="B77" s="20" t="s">
        <v>69</v>
      </c>
      <c r="C77" s="20" t="str">
        <f t="shared" si="14"/>
        <v>0419</v>
      </c>
      <c r="D77" s="20" t="s">
        <v>41</v>
      </c>
      <c r="E77" s="21" t="s">
        <v>124</v>
      </c>
      <c r="F77" s="22">
        <f>SUMIF('[1]DIS-FINAL'!C74:C335,DISTRIBU!O77,'[1]DIS-FINAL'!K74:K335)</f>
        <v>1478164.98</v>
      </c>
      <c r="G77" s="22">
        <v>1478164.98</v>
      </c>
      <c r="H77" s="23">
        <f t="shared" si="15"/>
        <v>123180.42</v>
      </c>
      <c r="I77" s="23">
        <f t="shared" si="16"/>
        <v>123180.36</v>
      </c>
      <c r="J77" s="23">
        <f t="shared" si="17"/>
        <v>30795.11</v>
      </c>
      <c r="K77" s="23">
        <f t="shared" si="11"/>
        <v>92385.31</v>
      </c>
      <c r="L77" s="23">
        <f t="shared" si="18"/>
        <v>30795.09</v>
      </c>
      <c r="M77" s="23">
        <f t="shared" si="12"/>
        <v>92385.27</v>
      </c>
      <c r="O77" s="2" t="str">
        <f t="shared" si="13"/>
        <v>0419</v>
      </c>
      <c r="P77" s="20" t="s">
        <v>20</v>
      </c>
    </row>
    <row r="78" spans="1:16" hidden="1" x14ac:dyDescent="0.25">
      <c r="A78" s="20" t="s">
        <v>27</v>
      </c>
      <c r="B78" s="20" t="s">
        <v>104</v>
      </c>
      <c r="C78" s="20" t="str">
        <f t="shared" si="14"/>
        <v>0420</v>
      </c>
      <c r="D78" s="20" t="s">
        <v>41</v>
      </c>
      <c r="E78" s="21" t="s">
        <v>125</v>
      </c>
      <c r="F78" s="22">
        <f>SUMIF('[1]DIS-FINAL'!C75:C336,DISTRIBU!O78,'[1]DIS-FINAL'!K75:K336)</f>
        <v>913571.51</v>
      </c>
      <c r="G78" s="22">
        <v>913571.51</v>
      </c>
      <c r="H78" s="23">
        <f t="shared" si="15"/>
        <v>76130.960000000006</v>
      </c>
      <c r="I78" s="23">
        <f t="shared" si="16"/>
        <v>76130.95</v>
      </c>
      <c r="J78" s="23">
        <f t="shared" si="17"/>
        <v>19032.740000000002</v>
      </c>
      <c r="K78" s="23">
        <f t="shared" si="11"/>
        <v>57098.22</v>
      </c>
      <c r="L78" s="23">
        <f t="shared" si="18"/>
        <v>19032.740000000002</v>
      </c>
      <c r="M78" s="23">
        <f t="shared" si="12"/>
        <v>57098.21</v>
      </c>
      <c r="O78" s="2" t="str">
        <f t="shared" si="13"/>
        <v>0420</v>
      </c>
      <c r="P78" s="20" t="s">
        <v>20</v>
      </c>
    </row>
    <row r="79" spans="1:16" hidden="1" x14ac:dyDescent="0.25">
      <c r="A79" s="20" t="s">
        <v>27</v>
      </c>
      <c r="B79" s="20" t="s">
        <v>126</v>
      </c>
      <c r="C79" s="20" t="str">
        <f t="shared" si="14"/>
        <v>0421</v>
      </c>
      <c r="D79" s="20" t="s">
        <v>41</v>
      </c>
      <c r="E79" s="21" t="s">
        <v>127</v>
      </c>
      <c r="F79" s="22">
        <f>SUMIF('[1]DIS-FINAL'!C76:C337,DISTRIBU!O79,'[1]DIS-FINAL'!K76:K337)</f>
        <v>1033708.21</v>
      </c>
      <c r="G79" s="22">
        <v>1033708.21</v>
      </c>
      <c r="H79" s="23">
        <f t="shared" si="15"/>
        <v>86142.35</v>
      </c>
      <c r="I79" s="23">
        <f t="shared" si="16"/>
        <v>86142.36</v>
      </c>
      <c r="J79" s="23">
        <f t="shared" si="17"/>
        <v>21535.59</v>
      </c>
      <c r="K79" s="23">
        <f t="shared" si="11"/>
        <v>64606.76</v>
      </c>
      <c r="L79" s="23">
        <f t="shared" si="18"/>
        <v>21535.59</v>
      </c>
      <c r="M79" s="23">
        <f t="shared" si="12"/>
        <v>64606.77</v>
      </c>
      <c r="O79" s="2" t="str">
        <f t="shared" si="13"/>
        <v>0421</v>
      </c>
      <c r="P79" s="20" t="s">
        <v>20</v>
      </c>
    </row>
    <row r="80" spans="1:16" hidden="1" x14ac:dyDescent="0.25">
      <c r="A80" s="20" t="s">
        <v>27</v>
      </c>
      <c r="B80" s="20" t="s">
        <v>128</v>
      </c>
      <c r="C80" s="20" t="str">
        <f t="shared" si="14"/>
        <v>0422</v>
      </c>
      <c r="D80" s="20" t="s">
        <v>41</v>
      </c>
      <c r="E80" s="21" t="s">
        <v>129</v>
      </c>
      <c r="F80" s="22">
        <f>SUMIF('[1]DIS-FINAL'!C77:C338,DISTRIBU!O80,'[1]DIS-FINAL'!K77:K338)</f>
        <v>898805.18</v>
      </c>
      <c r="G80" s="22">
        <v>898805.18</v>
      </c>
      <c r="H80" s="23">
        <f t="shared" si="15"/>
        <v>74900.429999999993</v>
      </c>
      <c r="I80" s="23">
        <f t="shared" si="16"/>
        <v>74900.45</v>
      </c>
      <c r="J80" s="23">
        <f t="shared" si="17"/>
        <v>18725.11</v>
      </c>
      <c r="K80" s="23">
        <f t="shared" si="11"/>
        <v>56175.32</v>
      </c>
      <c r="L80" s="23">
        <f t="shared" si="18"/>
        <v>18725.11</v>
      </c>
      <c r="M80" s="23">
        <f t="shared" si="12"/>
        <v>56175.34</v>
      </c>
      <c r="O80" s="2" t="str">
        <f t="shared" si="13"/>
        <v>0422</v>
      </c>
      <c r="P80" s="20" t="s">
        <v>20</v>
      </c>
    </row>
    <row r="81" spans="1:16" hidden="1" x14ac:dyDescent="0.25">
      <c r="A81" s="20" t="s">
        <v>30</v>
      </c>
      <c r="B81" s="20" t="s">
        <v>17</v>
      </c>
      <c r="C81" s="20" t="str">
        <f t="shared" si="14"/>
        <v>0501</v>
      </c>
      <c r="D81" s="20" t="s">
        <v>44</v>
      </c>
      <c r="E81" s="21" t="s">
        <v>44</v>
      </c>
      <c r="F81" s="22">
        <f>SUMIF('[1]DIS-FINAL'!C78:C339,DISTRIBU!O81,'[1]DIS-FINAL'!K78:K339)</f>
        <v>2903123.53</v>
      </c>
      <c r="G81" s="22">
        <v>2903123.53</v>
      </c>
      <c r="H81" s="23">
        <f t="shared" si="15"/>
        <v>241926.96</v>
      </c>
      <c r="I81" s="23">
        <f t="shared" si="16"/>
        <v>241926.97</v>
      </c>
      <c r="J81" s="23">
        <f t="shared" si="17"/>
        <v>60481.74</v>
      </c>
      <c r="K81" s="23">
        <f t="shared" si="11"/>
        <v>181445.22</v>
      </c>
      <c r="L81" s="23">
        <f t="shared" si="18"/>
        <v>60481.74</v>
      </c>
      <c r="M81" s="23">
        <f t="shared" si="12"/>
        <v>181445.23</v>
      </c>
      <c r="O81" s="2" t="str">
        <f t="shared" si="13"/>
        <v>0501</v>
      </c>
      <c r="P81" s="20" t="s">
        <v>21</v>
      </c>
    </row>
    <row r="82" spans="1:16" hidden="1" x14ac:dyDescent="0.25">
      <c r="A82" s="20" t="s">
        <v>30</v>
      </c>
      <c r="B82" s="20" t="s">
        <v>22</v>
      </c>
      <c r="C82" s="20" t="str">
        <f t="shared" si="14"/>
        <v>0502</v>
      </c>
      <c r="D82" s="20" t="s">
        <v>44</v>
      </c>
      <c r="E82" s="21" t="s">
        <v>130</v>
      </c>
      <c r="F82" s="22">
        <f>SUMIF('[1]DIS-FINAL'!C79:C340,DISTRIBU!O82,'[1]DIS-FINAL'!K79:K340)</f>
        <v>3324637.55</v>
      </c>
      <c r="G82" s="22">
        <v>3324637.55</v>
      </c>
      <c r="H82" s="23">
        <f t="shared" si="15"/>
        <v>277053.13</v>
      </c>
      <c r="I82" s="23">
        <f t="shared" si="16"/>
        <v>277053.12</v>
      </c>
      <c r="J82" s="23">
        <f t="shared" si="17"/>
        <v>69263.28</v>
      </c>
      <c r="K82" s="23">
        <f t="shared" si="11"/>
        <v>207789.85</v>
      </c>
      <c r="L82" s="23">
        <f t="shared" si="18"/>
        <v>69263.28</v>
      </c>
      <c r="M82" s="23">
        <f t="shared" si="12"/>
        <v>207789.84</v>
      </c>
      <c r="O82" s="2" t="str">
        <f t="shared" si="13"/>
        <v>0502</v>
      </c>
      <c r="P82" s="20" t="s">
        <v>21</v>
      </c>
    </row>
    <row r="83" spans="1:16" hidden="1" x14ac:dyDescent="0.25">
      <c r="A83" s="20" t="s">
        <v>30</v>
      </c>
      <c r="B83" s="20" t="s">
        <v>24</v>
      </c>
      <c r="C83" s="20" t="str">
        <f t="shared" si="14"/>
        <v>0503</v>
      </c>
      <c r="D83" s="20" t="s">
        <v>44</v>
      </c>
      <c r="E83" s="21" t="s">
        <v>131</v>
      </c>
      <c r="F83" s="22">
        <f>SUMIF('[1]DIS-FINAL'!C80:C341,DISTRIBU!O83,'[1]DIS-FINAL'!K80:K341)</f>
        <v>1907263.41</v>
      </c>
      <c r="G83" s="22">
        <v>1907263.41</v>
      </c>
      <c r="H83" s="23">
        <f t="shared" si="15"/>
        <v>158938.62</v>
      </c>
      <c r="I83" s="23">
        <f t="shared" si="16"/>
        <v>158938.59</v>
      </c>
      <c r="J83" s="23">
        <f t="shared" si="17"/>
        <v>39734.660000000003</v>
      </c>
      <c r="K83" s="23">
        <f t="shared" si="11"/>
        <v>119203.96</v>
      </c>
      <c r="L83" s="23">
        <f t="shared" si="18"/>
        <v>39734.65</v>
      </c>
      <c r="M83" s="23">
        <f t="shared" si="12"/>
        <v>119203.94</v>
      </c>
      <c r="O83" s="2" t="str">
        <f t="shared" si="13"/>
        <v>0503</v>
      </c>
      <c r="P83" s="20" t="s">
        <v>21</v>
      </c>
    </row>
    <row r="84" spans="1:16" hidden="1" x14ac:dyDescent="0.25">
      <c r="A84" s="20" t="s">
        <v>30</v>
      </c>
      <c r="B84" s="20" t="s">
        <v>27</v>
      </c>
      <c r="C84" s="20" t="str">
        <f t="shared" si="14"/>
        <v>0504</v>
      </c>
      <c r="D84" s="20" t="s">
        <v>44</v>
      </c>
      <c r="E84" s="21" t="s">
        <v>132</v>
      </c>
      <c r="F84" s="22">
        <f>SUMIF('[1]DIS-FINAL'!C81:C342,DISTRIBU!O84,'[1]DIS-FINAL'!K81:K342)</f>
        <v>1612592.71</v>
      </c>
      <c r="G84" s="22">
        <v>1612592.71</v>
      </c>
      <c r="H84" s="23">
        <f t="shared" si="15"/>
        <v>134382.73000000001</v>
      </c>
      <c r="I84" s="23">
        <f t="shared" si="16"/>
        <v>134382.68</v>
      </c>
      <c r="J84" s="23">
        <f t="shared" si="17"/>
        <v>33595.68</v>
      </c>
      <c r="K84" s="23">
        <f t="shared" si="11"/>
        <v>100787.05</v>
      </c>
      <c r="L84" s="23">
        <f t="shared" si="18"/>
        <v>33595.67</v>
      </c>
      <c r="M84" s="23">
        <f t="shared" si="12"/>
        <v>100787.01</v>
      </c>
      <c r="O84" s="2" t="str">
        <f t="shared" si="13"/>
        <v>0504</v>
      </c>
      <c r="P84" s="20" t="s">
        <v>21</v>
      </c>
    </row>
    <row r="85" spans="1:16" hidden="1" x14ac:dyDescent="0.25">
      <c r="A85" s="20" t="s">
        <v>30</v>
      </c>
      <c r="B85" s="20" t="s">
        <v>30</v>
      </c>
      <c r="C85" s="20" t="str">
        <f t="shared" si="14"/>
        <v>0505</v>
      </c>
      <c r="D85" s="20" t="s">
        <v>44</v>
      </c>
      <c r="E85" s="21" t="s">
        <v>133</v>
      </c>
      <c r="F85" s="22">
        <f>SUMIF('[1]DIS-FINAL'!C82:C343,DISTRIBU!O85,'[1]DIS-FINAL'!K82:K343)</f>
        <v>1532666.19</v>
      </c>
      <c r="G85" s="22">
        <v>1532666.19</v>
      </c>
      <c r="H85" s="23">
        <f t="shared" si="15"/>
        <v>127722.18</v>
      </c>
      <c r="I85" s="23">
        <f t="shared" si="16"/>
        <v>127722.21</v>
      </c>
      <c r="J85" s="23">
        <f t="shared" si="17"/>
        <v>31930.55</v>
      </c>
      <c r="K85" s="23">
        <f t="shared" si="11"/>
        <v>95791.63</v>
      </c>
      <c r="L85" s="23">
        <f t="shared" si="18"/>
        <v>31930.55</v>
      </c>
      <c r="M85" s="23">
        <f t="shared" si="12"/>
        <v>95791.66</v>
      </c>
      <c r="O85" s="2" t="str">
        <f t="shared" si="13"/>
        <v>0505</v>
      </c>
      <c r="P85" s="20" t="s">
        <v>21</v>
      </c>
    </row>
    <row r="86" spans="1:16" hidden="1" x14ac:dyDescent="0.25">
      <c r="A86" s="20" t="s">
        <v>30</v>
      </c>
      <c r="B86" s="20" t="s">
        <v>33</v>
      </c>
      <c r="C86" s="20" t="str">
        <f t="shared" si="14"/>
        <v>0506</v>
      </c>
      <c r="D86" s="20" t="s">
        <v>44</v>
      </c>
      <c r="E86" s="21" t="s">
        <v>134</v>
      </c>
      <c r="F86" s="22">
        <f>SUMIF('[1]DIS-FINAL'!C83:C344,DISTRIBU!O86,'[1]DIS-FINAL'!K83:K344)</f>
        <v>1534745.98</v>
      </c>
      <c r="G86" s="22">
        <v>1534745.98</v>
      </c>
      <c r="H86" s="23">
        <f t="shared" si="15"/>
        <v>127895.5</v>
      </c>
      <c r="I86" s="23">
        <f t="shared" si="16"/>
        <v>127895.48</v>
      </c>
      <c r="J86" s="23">
        <f t="shared" si="17"/>
        <v>31973.88</v>
      </c>
      <c r="K86" s="23">
        <f t="shared" si="11"/>
        <v>95921.62</v>
      </c>
      <c r="L86" s="23">
        <f t="shared" si="18"/>
        <v>31973.87</v>
      </c>
      <c r="M86" s="23">
        <f t="shared" si="12"/>
        <v>95921.61</v>
      </c>
      <c r="O86" s="2" t="str">
        <f t="shared" si="13"/>
        <v>0506</v>
      </c>
      <c r="P86" s="20" t="s">
        <v>21</v>
      </c>
    </row>
    <row r="87" spans="1:16" hidden="1" x14ac:dyDescent="0.25">
      <c r="A87" s="20" t="s">
        <v>30</v>
      </c>
      <c r="B87" s="20" t="s">
        <v>35</v>
      </c>
      <c r="C87" s="20" t="str">
        <f t="shared" si="14"/>
        <v>0507</v>
      </c>
      <c r="D87" s="20" t="s">
        <v>44</v>
      </c>
      <c r="E87" s="21" t="s">
        <v>135</v>
      </c>
      <c r="F87" s="22">
        <f>SUMIF('[1]DIS-FINAL'!C84:C345,DISTRIBU!O87,'[1]DIS-FINAL'!K84:K345)</f>
        <v>1517582.14</v>
      </c>
      <c r="G87" s="22">
        <v>1517582.14</v>
      </c>
      <c r="H87" s="23">
        <f t="shared" si="15"/>
        <v>126465.18</v>
      </c>
      <c r="I87" s="23">
        <f t="shared" si="16"/>
        <v>126465.16</v>
      </c>
      <c r="J87" s="23">
        <f t="shared" si="17"/>
        <v>31616.3</v>
      </c>
      <c r="K87" s="23">
        <f t="shared" si="11"/>
        <v>94848.88</v>
      </c>
      <c r="L87" s="23">
        <f t="shared" si="18"/>
        <v>31616.29</v>
      </c>
      <c r="M87" s="23">
        <f t="shared" si="12"/>
        <v>94848.87</v>
      </c>
      <c r="O87" s="2" t="str">
        <f t="shared" si="13"/>
        <v>0507</v>
      </c>
      <c r="P87" s="20" t="s">
        <v>21</v>
      </c>
    </row>
    <row r="88" spans="1:16" hidden="1" x14ac:dyDescent="0.25">
      <c r="A88" s="20" t="s">
        <v>30</v>
      </c>
      <c r="B88" s="20" t="s">
        <v>37</v>
      </c>
      <c r="C88" s="20" t="str">
        <f t="shared" si="14"/>
        <v>0508</v>
      </c>
      <c r="D88" s="20" t="s">
        <v>44</v>
      </c>
      <c r="E88" s="21" t="s">
        <v>136</v>
      </c>
      <c r="F88" s="22">
        <f>SUMIF('[1]DIS-FINAL'!C85:C346,DISTRIBU!O88,'[1]DIS-FINAL'!K85:K346)</f>
        <v>756130.46</v>
      </c>
      <c r="G88" s="22">
        <v>756130.46</v>
      </c>
      <c r="H88" s="23">
        <f t="shared" si="15"/>
        <v>63010.87</v>
      </c>
      <c r="I88" s="23">
        <f t="shared" si="16"/>
        <v>63010.89</v>
      </c>
      <c r="J88" s="23">
        <f t="shared" si="17"/>
        <v>15752.72</v>
      </c>
      <c r="K88" s="23">
        <f t="shared" si="11"/>
        <v>47258.15</v>
      </c>
      <c r="L88" s="23">
        <f t="shared" si="18"/>
        <v>15752.72</v>
      </c>
      <c r="M88" s="23">
        <f t="shared" si="12"/>
        <v>47258.17</v>
      </c>
      <c r="O88" s="2" t="str">
        <f t="shared" si="13"/>
        <v>0508</v>
      </c>
      <c r="P88" s="20" t="s">
        <v>21</v>
      </c>
    </row>
    <row r="89" spans="1:16" hidden="1" x14ac:dyDescent="0.25">
      <c r="A89" s="20" t="s">
        <v>30</v>
      </c>
      <c r="B89" s="20" t="s">
        <v>39</v>
      </c>
      <c r="C89" s="20" t="str">
        <f t="shared" si="14"/>
        <v>0509</v>
      </c>
      <c r="D89" s="20" t="s">
        <v>44</v>
      </c>
      <c r="E89" s="21" t="s">
        <v>137</v>
      </c>
      <c r="F89" s="22">
        <f>SUMIF('[1]DIS-FINAL'!C86:C347,DISTRIBU!O89,'[1]DIS-FINAL'!K86:K347)</f>
        <v>1305759.96</v>
      </c>
      <c r="G89" s="22">
        <v>1305759.96</v>
      </c>
      <c r="H89" s="23">
        <f t="shared" si="15"/>
        <v>108813.33</v>
      </c>
      <c r="I89" s="23">
        <f t="shared" si="16"/>
        <v>108813.33</v>
      </c>
      <c r="J89" s="23">
        <f t="shared" si="17"/>
        <v>27203.33</v>
      </c>
      <c r="K89" s="23">
        <f t="shared" si="11"/>
        <v>81610</v>
      </c>
      <c r="L89" s="23">
        <f t="shared" si="18"/>
        <v>27203.33</v>
      </c>
      <c r="M89" s="23">
        <f t="shared" si="12"/>
        <v>81610</v>
      </c>
      <c r="O89" s="2" t="str">
        <f t="shared" si="13"/>
        <v>0509</v>
      </c>
      <c r="P89" s="20" t="s">
        <v>21</v>
      </c>
    </row>
    <row r="90" spans="1:16" hidden="1" x14ac:dyDescent="0.25">
      <c r="A90" s="20" t="s">
        <v>30</v>
      </c>
      <c r="B90" s="20" t="s">
        <v>42</v>
      </c>
      <c r="C90" s="20" t="str">
        <f t="shared" si="14"/>
        <v>0510</v>
      </c>
      <c r="D90" s="20" t="s">
        <v>44</v>
      </c>
      <c r="E90" s="21" t="s">
        <v>138</v>
      </c>
      <c r="F90" s="22">
        <f>SUMIF('[1]DIS-FINAL'!C87:C348,DISTRIBU!O90,'[1]DIS-FINAL'!K87:K348)</f>
        <v>1208187.69</v>
      </c>
      <c r="G90" s="22">
        <v>1208187.69</v>
      </c>
      <c r="H90" s="23">
        <f t="shared" si="15"/>
        <v>100682.31</v>
      </c>
      <c r="I90" s="23">
        <f t="shared" si="16"/>
        <v>100682.28</v>
      </c>
      <c r="J90" s="23">
        <f t="shared" si="17"/>
        <v>25170.58</v>
      </c>
      <c r="K90" s="23">
        <f t="shared" si="11"/>
        <v>75511.73</v>
      </c>
      <c r="L90" s="23">
        <f t="shared" si="18"/>
        <v>25170.57</v>
      </c>
      <c r="M90" s="23">
        <f t="shared" si="12"/>
        <v>75511.710000000006</v>
      </c>
      <c r="O90" s="2" t="str">
        <f t="shared" si="13"/>
        <v>0510</v>
      </c>
      <c r="P90" s="20" t="s">
        <v>21</v>
      </c>
    </row>
    <row r="91" spans="1:16" hidden="1" x14ac:dyDescent="0.25">
      <c r="A91" s="20" t="s">
        <v>30</v>
      </c>
      <c r="B91" s="20" t="s">
        <v>45</v>
      </c>
      <c r="C91" s="20" t="str">
        <f t="shared" si="14"/>
        <v>0511</v>
      </c>
      <c r="D91" s="20" t="s">
        <v>44</v>
      </c>
      <c r="E91" s="21" t="s">
        <v>139</v>
      </c>
      <c r="F91" s="22">
        <f>SUMIF('[1]DIS-FINAL'!C88:C349,DISTRIBU!O91,'[1]DIS-FINAL'!K88:K349)</f>
        <v>1502813.29</v>
      </c>
      <c r="G91" s="22">
        <v>1502813.29</v>
      </c>
      <c r="H91" s="23">
        <f t="shared" si="15"/>
        <v>125234.44</v>
      </c>
      <c r="I91" s="23">
        <f t="shared" si="16"/>
        <v>125234.45</v>
      </c>
      <c r="J91" s="23">
        <f t="shared" si="17"/>
        <v>31308.61</v>
      </c>
      <c r="K91" s="23">
        <f t="shared" si="11"/>
        <v>93925.83</v>
      </c>
      <c r="L91" s="23">
        <f t="shared" si="18"/>
        <v>31308.61</v>
      </c>
      <c r="M91" s="23">
        <f t="shared" si="12"/>
        <v>93925.84</v>
      </c>
      <c r="O91" s="2" t="str">
        <f t="shared" si="13"/>
        <v>0511</v>
      </c>
      <c r="P91" s="20" t="s">
        <v>21</v>
      </c>
    </row>
    <row r="92" spans="1:16" hidden="1" x14ac:dyDescent="0.25">
      <c r="A92" s="20" t="s">
        <v>30</v>
      </c>
      <c r="B92" s="20" t="s">
        <v>48</v>
      </c>
      <c r="C92" s="20" t="str">
        <f t="shared" si="14"/>
        <v>0512</v>
      </c>
      <c r="D92" s="20" t="s">
        <v>44</v>
      </c>
      <c r="E92" s="21" t="s">
        <v>140</v>
      </c>
      <c r="F92" s="22">
        <f>SUMIF('[1]DIS-FINAL'!C89:C350,DISTRIBU!O92,'[1]DIS-FINAL'!K89:K350)</f>
        <v>1392151.5</v>
      </c>
      <c r="G92" s="22">
        <v>1392151.5</v>
      </c>
      <c r="H92" s="23">
        <f t="shared" si="15"/>
        <v>116012.63</v>
      </c>
      <c r="I92" s="23">
        <f t="shared" si="16"/>
        <v>116012.57</v>
      </c>
      <c r="J92" s="23">
        <f t="shared" si="17"/>
        <v>29003.16</v>
      </c>
      <c r="K92" s="23">
        <f t="shared" si="11"/>
        <v>87009.47</v>
      </c>
      <c r="L92" s="23">
        <f t="shared" si="18"/>
        <v>29003.14</v>
      </c>
      <c r="M92" s="23">
        <f t="shared" si="12"/>
        <v>87009.43</v>
      </c>
      <c r="O92" s="2" t="str">
        <f t="shared" si="13"/>
        <v>0512</v>
      </c>
      <c r="P92" s="20" t="s">
        <v>21</v>
      </c>
    </row>
    <row r="93" spans="1:16" hidden="1" x14ac:dyDescent="0.25">
      <c r="A93" s="20" t="s">
        <v>30</v>
      </c>
      <c r="B93" s="20" t="s">
        <v>51</v>
      </c>
      <c r="C93" s="20" t="str">
        <f t="shared" si="14"/>
        <v>0513</v>
      </c>
      <c r="D93" s="20" t="s">
        <v>44</v>
      </c>
      <c r="E93" s="21" t="s">
        <v>141</v>
      </c>
      <c r="F93" s="22">
        <f>SUMIF('[1]DIS-FINAL'!C90:C351,DISTRIBU!O93,'[1]DIS-FINAL'!K90:K351)</f>
        <v>1425257.22</v>
      </c>
      <c r="G93" s="22">
        <v>1425257.22</v>
      </c>
      <c r="H93" s="23">
        <f t="shared" si="15"/>
        <v>118771.44</v>
      </c>
      <c r="I93" s="23">
        <f t="shared" si="16"/>
        <v>118771.38</v>
      </c>
      <c r="J93" s="23">
        <f t="shared" si="17"/>
        <v>29692.86</v>
      </c>
      <c r="K93" s="23">
        <f t="shared" si="11"/>
        <v>89078.58</v>
      </c>
      <c r="L93" s="23">
        <f t="shared" si="18"/>
        <v>29692.85</v>
      </c>
      <c r="M93" s="23">
        <f t="shared" si="12"/>
        <v>89078.53</v>
      </c>
      <c r="O93" s="2" t="str">
        <f t="shared" si="13"/>
        <v>0513</v>
      </c>
      <c r="P93" s="20" t="s">
        <v>21</v>
      </c>
    </row>
    <row r="94" spans="1:16" hidden="1" x14ac:dyDescent="0.25">
      <c r="A94" s="20" t="s">
        <v>30</v>
      </c>
      <c r="B94" s="20" t="s">
        <v>54</v>
      </c>
      <c r="C94" s="20" t="str">
        <f t="shared" si="14"/>
        <v>0514</v>
      </c>
      <c r="D94" s="20" t="s">
        <v>44</v>
      </c>
      <c r="E94" s="21" t="s">
        <v>142</v>
      </c>
      <c r="F94" s="22">
        <f>SUMIF('[1]DIS-FINAL'!C91:C352,DISTRIBU!O94,'[1]DIS-FINAL'!K91:K352)</f>
        <v>880653.48</v>
      </c>
      <c r="G94" s="22">
        <v>880653.48</v>
      </c>
      <c r="H94" s="23">
        <f t="shared" si="15"/>
        <v>73387.789999999994</v>
      </c>
      <c r="I94" s="23">
        <f t="shared" si="16"/>
        <v>73387.789999999994</v>
      </c>
      <c r="J94" s="23">
        <f t="shared" si="17"/>
        <v>18346.95</v>
      </c>
      <c r="K94" s="23">
        <f t="shared" si="11"/>
        <v>55040.84</v>
      </c>
      <c r="L94" s="23">
        <f t="shared" si="18"/>
        <v>18346.95</v>
      </c>
      <c r="M94" s="23">
        <f t="shared" si="12"/>
        <v>55040.84</v>
      </c>
      <c r="O94" s="2" t="str">
        <f t="shared" si="13"/>
        <v>0514</v>
      </c>
      <c r="P94" s="20" t="s">
        <v>21</v>
      </c>
    </row>
    <row r="95" spans="1:16" hidden="1" x14ac:dyDescent="0.25">
      <c r="A95" s="20" t="s">
        <v>30</v>
      </c>
      <c r="B95" s="20" t="s">
        <v>57</v>
      </c>
      <c r="C95" s="20" t="str">
        <f t="shared" si="14"/>
        <v>0515</v>
      </c>
      <c r="D95" s="20" t="s">
        <v>44</v>
      </c>
      <c r="E95" s="21" t="s">
        <v>143</v>
      </c>
      <c r="F95" s="22">
        <f>SUMIF('[1]DIS-FINAL'!C92:C353,DISTRIBU!O95,'[1]DIS-FINAL'!K92:K353)</f>
        <v>1657843.11</v>
      </c>
      <c r="G95" s="22">
        <v>1657843.11</v>
      </c>
      <c r="H95" s="23">
        <f t="shared" si="15"/>
        <v>138153.59</v>
      </c>
      <c r="I95" s="23">
        <f t="shared" si="16"/>
        <v>138153.62</v>
      </c>
      <c r="J95" s="23">
        <f t="shared" si="17"/>
        <v>34538.400000000001</v>
      </c>
      <c r="K95" s="23">
        <f t="shared" si="11"/>
        <v>103615.19</v>
      </c>
      <c r="L95" s="23">
        <f t="shared" si="18"/>
        <v>34538.410000000003</v>
      </c>
      <c r="M95" s="23">
        <f t="shared" si="12"/>
        <v>103615.21</v>
      </c>
      <c r="O95" s="2" t="str">
        <f t="shared" si="13"/>
        <v>0515</v>
      </c>
      <c r="P95" s="20" t="s">
        <v>21</v>
      </c>
    </row>
    <row r="96" spans="1:16" hidden="1" x14ac:dyDescent="0.25">
      <c r="A96" s="20" t="s">
        <v>30</v>
      </c>
      <c r="B96" s="20" t="s">
        <v>60</v>
      </c>
      <c r="C96" s="20" t="str">
        <f t="shared" si="14"/>
        <v>0516</v>
      </c>
      <c r="D96" s="20" t="s">
        <v>44</v>
      </c>
      <c r="E96" s="21" t="s">
        <v>144</v>
      </c>
      <c r="F96" s="22">
        <f>SUMIF('[1]DIS-FINAL'!C93:C354,DISTRIBU!O96,'[1]DIS-FINAL'!K93:K354)</f>
        <v>1078860.2</v>
      </c>
      <c r="G96" s="22">
        <v>1078860.2</v>
      </c>
      <c r="H96" s="23">
        <f t="shared" si="15"/>
        <v>89905.02</v>
      </c>
      <c r="I96" s="23">
        <f t="shared" si="16"/>
        <v>89904.98</v>
      </c>
      <c r="J96" s="23">
        <f t="shared" si="17"/>
        <v>22476.26</v>
      </c>
      <c r="K96" s="23">
        <f t="shared" si="11"/>
        <v>67428.759999999995</v>
      </c>
      <c r="L96" s="23">
        <f t="shared" si="18"/>
        <v>22476.25</v>
      </c>
      <c r="M96" s="23">
        <f t="shared" si="12"/>
        <v>67428.73</v>
      </c>
      <c r="O96" s="2" t="str">
        <f t="shared" si="13"/>
        <v>0516</v>
      </c>
      <c r="P96" s="20" t="s">
        <v>21</v>
      </c>
    </row>
    <row r="97" spans="1:16" hidden="1" x14ac:dyDescent="0.25">
      <c r="A97" s="20" t="s">
        <v>30</v>
      </c>
      <c r="B97" s="20" t="s">
        <v>63</v>
      </c>
      <c r="C97" s="20" t="str">
        <f t="shared" si="14"/>
        <v>0517</v>
      </c>
      <c r="D97" s="20" t="s">
        <v>44</v>
      </c>
      <c r="E97" s="21" t="s">
        <v>145</v>
      </c>
      <c r="F97" s="22">
        <f>SUMIF('[1]DIS-FINAL'!C94:C355,DISTRIBU!O97,'[1]DIS-FINAL'!K94:K355)</f>
        <v>1107647.28</v>
      </c>
      <c r="G97" s="22">
        <v>1107647.28</v>
      </c>
      <c r="H97" s="23">
        <f t="shared" si="15"/>
        <v>92303.94</v>
      </c>
      <c r="I97" s="23">
        <f t="shared" si="16"/>
        <v>92303.94</v>
      </c>
      <c r="J97" s="23">
        <f t="shared" si="17"/>
        <v>23075.99</v>
      </c>
      <c r="K97" s="23">
        <f t="shared" si="11"/>
        <v>69227.95</v>
      </c>
      <c r="L97" s="23">
        <f t="shared" si="18"/>
        <v>23075.99</v>
      </c>
      <c r="M97" s="23">
        <f t="shared" si="12"/>
        <v>69227.95</v>
      </c>
      <c r="O97" s="2" t="str">
        <f t="shared" si="13"/>
        <v>0517</v>
      </c>
      <c r="P97" s="20" t="s">
        <v>21</v>
      </c>
    </row>
    <row r="98" spans="1:16" hidden="1" x14ac:dyDescent="0.25">
      <c r="A98" s="20" t="s">
        <v>30</v>
      </c>
      <c r="B98" s="20" t="s">
        <v>66</v>
      </c>
      <c r="C98" s="20" t="str">
        <f t="shared" si="14"/>
        <v>0518</v>
      </c>
      <c r="D98" s="20" t="s">
        <v>44</v>
      </c>
      <c r="E98" s="21" t="s">
        <v>146</v>
      </c>
      <c r="F98" s="22">
        <f>SUMIF('[1]DIS-FINAL'!C95:C356,DISTRIBU!O98,'[1]DIS-FINAL'!K95:K356)</f>
        <v>987179.73</v>
      </c>
      <c r="G98" s="22">
        <v>987179.73</v>
      </c>
      <c r="H98" s="23">
        <f t="shared" si="15"/>
        <v>82264.98</v>
      </c>
      <c r="I98" s="23">
        <f t="shared" si="16"/>
        <v>82264.95</v>
      </c>
      <c r="J98" s="23">
        <f t="shared" si="17"/>
        <v>20566.25</v>
      </c>
      <c r="K98" s="23">
        <f t="shared" si="11"/>
        <v>61698.73</v>
      </c>
      <c r="L98" s="23">
        <f t="shared" si="18"/>
        <v>20566.240000000002</v>
      </c>
      <c r="M98" s="23">
        <f t="shared" si="12"/>
        <v>61698.71</v>
      </c>
      <c r="O98" s="2" t="str">
        <f t="shared" si="13"/>
        <v>0518</v>
      </c>
      <c r="P98" s="20" t="s">
        <v>21</v>
      </c>
    </row>
    <row r="99" spans="1:16" hidden="1" x14ac:dyDescent="0.25">
      <c r="A99" s="20" t="s">
        <v>30</v>
      </c>
      <c r="B99" s="20" t="s">
        <v>69</v>
      </c>
      <c r="C99" s="20" t="str">
        <f t="shared" si="14"/>
        <v>0519</v>
      </c>
      <c r="D99" s="20" t="s">
        <v>44</v>
      </c>
      <c r="E99" s="21" t="s">
        <v>147</v>
      </c>
      <c r="F99" s="22">
        <f>SUMIF('[1]DIS-FINAL'!C96:C357,DISTRIBU!O99,'[1]DIS-FINAL'!K96:K357)</f>
        <v>1033866.64</v>
      </c>
      <c r="G99" s="22">
        <v>1033866.64</v>
      </c>
      <c r="H99" s="23">
        <f t="shared" si="15"/>
        <v>86155.55</v>
      </c>
      <c r="I99" s="23">
        <f t="shared" si="16"/>
        <v>86155.59</v>
      </c>
      <c r="J99" s="23">
        <f t="shared" si="17"/>
        <v>21538.89</v>
      </c>
      <c r="K99" s="23">
        <f t="shared" si="11"/>
        <v>64616.66</v>
      </c>
      <c r="L99" s="23">
        <f t="shared" si="18"/>
        <v>21538.9</v>
      </c>
      <c r="M99" s="23">
        <f t="shared" si="12"/>
        <v>64616.69</v>
      </c>
      <c r="O99" s="2" t="str">
        <f t="shared" si="13"/>
        <v>0519</v>
      </c>
      <c r="P99" s="20" t="s">
        <v>21</v>
      </c>
    </row>
    <row r="100" spans="1:16" hidden="1" x14ac:dyDescent="0.25">
      <c r="A100" s="20" t="s">
        <v>30</v>
      </c>
      <c r="B100" s="20" t="s">
        <v>104</v>
      </c>
      <c r="C100" s="20" t="str">
        <f t="shared" si="14"/>
        <v>0520</v>
      </c>
      <c r="D100" s="20" t="s">
        <v>44</v>
      </c>
      <c r="E100" s="21" t="s">
        <v>148</v>
      </c>
      <c r="F100" s="22">
        <f>SUMIF('[1]DIS-FINAL'!C97:C358,DISTRIBU!O100,'[1]DIS-FINAL'!K97:K358)</f>
        <v>1110159.42</v>
      </c>
      <c r="G100" s="22">
        <v>1110159.42</v>
      </c>
      <c r="H100" s="23">
        <f t="shared" si="15"/>
        <v>92513.29</v>
      </c>
      <c r="I100" s="23">
        <f t="shared" si="16"/>
        <v>92513.23</v>
      </c>
      <c r="J100" s="23">
        <f t="shared" si="17"/>
        <v>23128.32</v>
      </c>
      <c r="K100" s="23">
        <f t="shared" si="11"/>
        <v>69384.97</v>
      </c>
      <c r="L100" s="23">
        <f t="shared" si="18"/>
        <v>23128.31</v>
      </c>
      <c r="M100" s="23">
        <f t="shared" si="12"/>
        <v>69384.92</v>
      </c>
      <c r="O100" s="2" t="str">
        <f t="shared" si="13"/>
        <v>0520</v>
      </c>
      <c r="P100" s="20" t="s">
        <v>21</v>
      </c>
    </row>
    <row r="101" spans="1:16" hidden="1" x14ac:dyDescent="0.25">
      <c r="A101" s="20" t="s">
        <v>30</v>
      </c>
      <c r="B101" s="20" t="s">
        <v>126</v>
      </c>
      <c r="C101" s="20" t="str">
        <f t="shared" si="14"/>
        <v>0521</v>
      </c>
      <c r="D101" s="20" t="s">
        <v>44</v>
      </c>
      <c r="E101" s="21" t="s">
        <v>149</v>
      </c>
      <c r="F101" s="22">
        <f>SUMIF('[1]DIS-FINAL'!C98:C359,DISTRIBU!O101,'[1]DIS-FINAL'!K98:K359)</f>
        <v>880010.7</v>
      </c>
      <c r="G101" s="22">
        <v>880010.7</v>
      </c>
      <c r="H101" s="23">
        <f t="shared" si="15"/>
        <v>73334.23</v>
      </c>
      <c r="I101" s="23">
        <f t="shared" si="16"/>
        <v>73334.17</v>
      </c>
      <c r="J101" s="23">
        <f t="shared" si="17"/>
        <v>18333.560000000001</v>
      </c>
      <c r="K101" s="23">
        <f t="shared" si="11"/>
        <v>55000.67</v>
      </c>
      <c r="L101" s="23">
        <f t="shared" si="18"/>
        <v>18333.54</v>
      </c>
      <c r="M101" s="23">
        <f t="shared" si="12"/>
        <v>55000.63</v>
      </c>
      <c r="O101" s="2" t="str">
        <f t="shared" si="13"/>
        <v>0521</v>
      </c>
      <c r="P101" s="20" t="s">
        <v>21</v>
      </c>
    </row>
    <row r="102" spans="1:16" hidden="1" x14ac:dyDescent="0.25">
      <c r="A102" s="20" t="s">
        <v>30</v>
      </c>
      <c r="B102" s="20" t="s">
        <v>128</v>
      </c>
      <c r="C102" s="20" t="str">
        <f t="shared" si="14"/>
        <v>0522</v>
      </c>
      <c r="D102" s="20" t="s">
        <v>44</v>
      </c>
      <c r="E102" s="21" t="s">
        <v>150</v>
      </c>
      <c r="F102" s="22">
        <f>SUMIF('[1]DIS-FINAL'!C99:C360,DISTRIBU!O102,'[1]DIS-FINAL'!K99:K360)</f>
        <v>733588.25</v>
      </c>
      <c r="G102" s="22">
        <v>733588.25</v>
      </c>
      <c r="H102" s="23">
        <f t="shared" si="15"/>
        <v>61132.35</v>
      </c>
      <c r="I102" s="23">
        <f t="shared" si="16"/>
        <v>61132.4</v>
      </c>
      <c r="J102" s="23">
        <f t="shared" si="17"/>
        <v>15283.09</v>
      </c>
      <c r="K102" s="23">
        <f t="shared" si="11"/>
        <v>45849.26</v>
      </c>
      <c r="L102" s="23">
        <f t="shared" si="18"/>
        <v>15283.1</v>
      </c>
      <c r="M102" s="23">
        <f t="shared" si="12"/>
        <v>45849.3</v>
      </c>
      <c r="O102" s="2" t="str">
        <f t="shared" si="13"/>
        <v>0522</v>
      </c>
      <c r="P102" s="20" t="s">
        <v>21</v>
      </c>
    </row>
    <row r="103" spans="1:16" hidden="1" x14ac:dyDescent="0.25">
      <c r="A103" s="20" t="s">
        <v>30</v>
      </c>
      <c r="B103" s="20" t="s">
        <v>151</v>
      </c>
      <c r="C103" s="20" t="str">
        <f t="shared" si="14"/>
        <v>0523</v>
      </c>
      <c r="D103" s="20" t="s">
        <v>44</v>
      </c>
      <c r="E103" s="21" t="s">
        <v>152</v>
      </c>
      <c r="F103" s="22">
        <f>SUMIF('[1]DIS-FINAL'!C100:C361,DISTRIBU!O103,'[1]DIS-FINAL'!K100:K361)</f>
        <v>575003.89</v>
      </c>
      <c r="G103" s="22">
        <v>575003.89</v>
      </c>
      <c r="H103" s="23">
        <f t="shared" si="15"/>
        <v>47916.99</v>
      </c>
      <c r="I103" s="23">
        <f t="shared" si="16"/>
        <v>47917</v>
      </c>
      <c r="J103" s="23">
        <f t="shared" si="17"/>
        <v>11979.25</v>
      </c>
      <c r="K103" s="23">
        <f t="shared" si="11"/>
        <v>35937.74</v>
      </c>
      <c r="L103" s="23">
        <f t="shared" si="18"/>
        <v>11979.25</v>
      </c>
      <c r="M103" s="23">
        <f t="shared" si="12"/>
        <v>35937.75</v>
      </c>
      <c r="O103" s="2" t="str">
        <f t="shared" si="13"/>
        <v>0523</v>
      </c>
      <c r="P103" s="20" t="s">
        <v>21</v>
      </c>
    </row>
    <row r="104" spans="1:16" hidden="1" x14ac:dyDescent="0.25">
      <c r="A104" s="20" t="s">
        <v>33</v>
      </c>
      <c r="B104" s="20" t="s">
        <v>17</v>
      </c>
      <c r="C104" s="20" t="str">
        <f t="shared" si="14"/>
        <v>0601</v>
      </c>
      <c r="D104" s="20" t="s">
        <v>50</v>
      </c>
      <c r="E104" s="21" t="s">
        <v>50</v>
      </c>
      <c r="F104" s="22">
        <f>SUMIF('[1]DIS-FINAL'!C101:C362,DISTRIBU!O104,'[1]DIS-FINAL'!K101:K362)</f>
        <v>2977635.94</v>
      </c>
      <c r="G104" s="22">
        <v>2977635.94</v>
      </c>
      <c r="H104" s="23">
        <f t="shared" si="15"/>
        <v>248136.33</v>
      </c>
      <c r="I104" s="23">
        <f t="shared" si="16"/>
        <v>248136.31</v>
      </c>
      <c r="J104" s="23">
        <f t="shared" si="17"/>
        <v>62034.080000000002</v>
      </c>
      <c r="K104" s="23">
        <f t="shared" si="11"/>
        <v>186102.25</v>
      </c>
      <c r="L104" s="23">
        <f t="shared" si="18"/>
        <v>62034.080000000002</v>
      </c>
      <c r="M104" s="23">
        <f t="shared" si="12"/>
        <v>186102.23</v>
      </c>
      <c r="O104" s="2" t="str">
        <f t="shared" si="13"/>
        <v>0601</v>
      </c>
      <c r="P104" s="20" t="s">
        <v>29</v>
      </c>
    </row>
    <row r="105" spans="1:16" hidden="1" x14ac:dyDescent="0.25">
      <c r="A105" s="20" t="s">
        <v>33</v>
      </c>
      <c r="B105" s="20" t="s">
        <v>22</v>
      </c>
      <c r="C105" s="20" t="str">
        <f t="shared" si="14"/>
        <v>0602</v>
      </c>
      <c r="D105" s="20" t="s">
        <v>50</v>
      </c>
      <c r="E105" s="21" t="s">
        <v>153</v>
      </c>
      <c r="F105" s="22">
        <f>SUMIF('[1]DIS-FINAL'!C102:C363,DISTRIBU!O105,'[1]DIS-FINAL'!K102:K363)</f>
        <v>3388971.03</v>
      </c>
      <c r="G105" s="22">
        <v>3388971.03</v>
      </c>
      <c r="H105" s="23">
        <f t="shared" si="15"/>
        <v>282414.25</v>
      </c>
      <c r="I105" s="23">
        <f t="shared" si="16"/>
        <v>282414.28000000003</v>
      </c>
      <c r="J105" s="23">
        <f t="shared" si="17"/>
        <v>70603.56</v>
      </c>
      <c r="K105" s="23">
        <f t="shared" si="11"/>
        <v>211810.69</v>
      </c>
      <c r="L105" s="23">
        <f t="shared" si="18"/>
        <v>70603.570000000007</v>
      </c>
      <c r="M105" s="23">
        <f t="shared" si="12"/>
        <v>211810.71</v>
      </c>
      <c r="O105" s="2" t="str">
        <f t="shared" si="13"/>
        <v>0602</v>
      </c>
      <c r="P105" s="20" t="s">
        <v>29</v>
      </c>
    </row>
    <row r="106" spans="1:16" hidden="1" x14ac:dyDescent="0.25">
      <c r="A106" s="20" t="s">
        <v>33</v>
      </c>
      <c r="B106" s="20" t="s">
        <v>24</v>
      </c>
      <c r="C106" s="20" t="str">
        <f t="shared" si="14"/>
        <v>0603</v>
      </c>
      <c r="D106" s="20" t="s">
        <v>50</v>
      </c>
      <c r="E106" s="21" t="s">
        <v>154</v>
      </c>
      <c r="F106" s="22">
        <f>SUMIF('[1]DIS-FINAL'!C103:C364,DISTRIBU!O106,'[1]DIS-FINAL'!K103:K364)</f>
        <v>3331509.72</v>
      </c>
      <c r="G106" s="22">
        <v>3331509.72</v>
      </c>
      <c r="H106" s="23">
        <f t="shared" si="15"/>
        <v>277625.81</v>
      </c>
      <c r="I106" s="23">
        <f t="shared" si="16"/>
        <v>277625.81</v>
      </c>
      <c r="J106" s="23">
        <f t="shared" si="17"/>
        <v>69406.45</v>
      </c>
      <c r="K106" s="23">
        <f t="shared" si="11"/>
        <v>208219.36</v>
      </c>
      <c r="L106" s="23">
        <f t="shared" si="18"/>
        <v>69406.45</v>
      </c>
      <c r="M106" s="23">
        <f t="shared" si="12"/>
        <v>208219.36</v>
      </c>
      <c r="O106" s="2" t="str">
        <f t="shared" si="13"/>
        <v>0603</v>
      </c>
      <c r="P106" s="20" t="s">
        <v>29</v>
      </c>
    </row>
    <row r="107" spans="1:16" hidden="1" x14ac:dyDescent="0.25">
      <c r="A107" s="20" t="s">
        <v>33</v>
      </c>
      <c r="B107" s="20" t="s">
        <v>27</v>
      </c>
      <c r="C107" s="20" t="str">
        <f t="shared" si="14"/>
        <v>0604</v>
      </c>
      <c r="D107" s="20" t="s">
        <v>50</v>
      </c>
      <c r="E107" s="21" t="s">
        <v>155</v>
      </c>
      <c r="F107" s="22">
        <f>SUMIF('[1]DIS-FINAL'!C104:C365,DISTRIBU!O107,'[1]DIS-FINAL'!K104:K365)</f>
        <v>2074771.98</v>
      </c>
      <c r="G107" s="22">
        <v>2074771.98</v>
      </c>
      <c r="H107" s="23">
        <f t="shared" si="15"/>
        <v>172897.67</v>
      </c>
      <c r="I107" s="23">
        <f t="shared" si="16"/>
        <v>172897.61</v>
      </c>
      <c r="J107" s="23">
        <f t="shared" si="17"/>
        <v>43224.42</v>
      </c>
      <c r="K107" s="23">
        <f t="shared" si="11"/>
        <v>129673.25</v>
      </c>
      <c r="L107" s="23">
        <f t="shared" si="18"/>
        <v>43224.4</v>
      </c>
      <c r="M107" s="23">
        <f t="shared" si="12"/>
        <v>129673.21</v>
      </c>
      <c r="O107" s="2" t="str">
        <f t="shared" si="13"/>
        <v>0604</v>
      </c>
      <c r="P107" s="20" t="s">
        <v>29</v>
      </c>
    </row>
    <row r="108" spans="1:16" hidden="1" x14ac:dyDescent="0.25">
      <c r="A108" s="20" t="s">
        <v>33</v>
      </c>
      <c r="B108" s="20" t="s">
        <v>30</v>
      </c>
      <c r="C108" s="20" t="str">
        <f t="shared" si="14"/>
        <v>0605</v>
      </c>
      <c r="D108" s="20" t="s">
        <v>50</v>
      </c>
      <c r="E108" s="21" t="s">
        <v>156</v>
      </c>
      <c r="F108" s="22">
        <f>SUMIF('[1]DIS-FINAL'!C105:C366,DISTRIBU!O108,'[1]DIS-FINAL'!K105:K366)</f>
        <v>2844549.51</v>
      </c>
      <c r="G108" s="22">
        <v>2844549.51</v>
      </c>
      <c r="H108" s="23">
        <f t="shared" si="15"/>
        <v>237045.79</v>
      </c>
      <c r="I108" s="23">
        <f t="shared" si="16"/>
        <v>237045.82</v>
      </c>
      <c r="J108" s="23">
        <f t="shared" si="17"/>
        <v>59261.45</v>
      </c>
      <c r="K108" s="23">
        <f t="shared" si="11"/>
        <v>177784.34</v>
      </c>
      <c r="L108" s="23">
        <f t="shared" si="18"/>
        <v>59261.46</v>
      </c>
      <c r="M108" s="23">
        <f t="shared" si="12"/>
        <v>177784.36</v>
      </c>
      <c r="O108" s="2" t="str">
        <f t="shared" si="13"/>
        <v>0605</v>
      </c>
      <c r="P108" s="20" t="s">
        <v>29</v>
      </c>
    </row>
    <row r="109" spans="1:16" hidden="1" x14ac:dyDescent="0.25">
      <c r="A109" s="20" t="s">
        <v>33</v>
      </c>
      <c r="B109" s="20" t="s">
        <v>33</v>
      </c>
      <c r="C109" s="20" t="str">
        <f t="shared" si="14"/>
        <v>0606</v>
      </c>
      <c r="D109" s="20" t="s">
        <v>50</v>
      </c>
      <c r="E109" s="21" t="s">
        <v>157</v>
      </c>
      <c r="F109" s="22">
        <f>SUMIF('[1]DIS-FINAL'!C106:C367,DISTRIBU!O109,'[1]DIS-FINAL'!K106:K367)</f>
        <v>2088501.51</v>
      </c>
      <c r="G109" s="22">
        <v>2088501.51</v>
      </c>
      <c r="H109" s="23">
        <f t="shared" si="15"/>
        <v>174041.79</v>
      </c>
      <c r="I109" s="23">
        <f t="shared" si="16"/>
        <v>174041.82</v>
      </c>
      <c r="J109" s="23">
        <f t="shared" si="17"/>
        <v>43510.45</v>
      </c>
      <c r="K109" s="23">
        <f t="shared" si="11"/>
        <v>130531.34</v>
      </c>
      <c r="L109" s="23">
        <f t="shared" si="18"/>
        <v>43510.46</v>
      </c>
      <c r="M109" s="23">
        <f t="shared" si="12"/>
        <v>130531.36</v>
      </c>
      <c r="O109" s="2" t="str">
        <f t="shared" si="13"/>
        <v>0606</v>
      </c>
      <c r="P109" s="20" t="s">
        <v>29</v>
      </c>
    </row>
    <row r="110" spans="1:16" hidden="1" x14ac:dyDescent="0.25">
      <c r="A110" s="20" t="s">
        <v>33</v>
      </c>
      <c r="B110" s="20" t="s">
        <v>35</v>
      </c>
      <c r="C110" s="20" t="str">
        <f t="shared" si="14"/>
        <v>0607</v>
      </c>
      <c r="D110" s="20" t="s">
        <v>50</v>
      </c>
      <c r="E110" s="21" t="s">
        <v>158</v>
      </c>
      <c r="F110" s="22">
        <f>SUMIF('[1]DIS-FINAL'!C107:C368,DISTRIBU!O110,'[1]DIS-FINAL'!K107:K368)</f>
        <v>1552950.76</v>
      </c>
      <c r="G110" s="22">
        <v>1552950.76</v>
      </c>
      <c r="H110" s="23">
        <f t="shared" si="15"/>
        <v>129412.56</v>
      </c>
      <c r="I110" s="23">
        <f t="shared" si="16"/>
        <v>129412.6</v>
      </c>
      <c r="J110" s="23">
        <f t="shared" si="17"/>
        <v>32353.14</v>
      </c>
      <c r="K110" s="23">
        <f t="shared" si="11"/>
        <v>97059.42</v>
      </c>
      <c r="L110" s="23">
        <f t="shared" si="18"/>
        <v>32353.15</v>
      </c>
      <c r="M110" s="23">
        <f t="shared" si="12"/>
        <v>97059.45</v>
      </c>
      <c r="O110" s="2" t="str">
        <f t="shared" si="13"/>
        <v>0607</v>
      </c>
      <c r="P110" s="20" t="s">
        <v>29</v>
      </c>
    </row>
    <row r="111" spans="1:16" hidden="1" x14ac:dyDescent="0.25">
      <c r="A111" s="20" t="s">
        <v>33</v>
      </c>
      <c r="B111" s="20" t="s">
        <v>37</v>
      </c>
      <c r="C111" s="20" t="str">
        <f t="shared" si="14"/>
        <v>0608</v>
      </c>
      <c r="D111" s="20" t="s">
        <v>50</v>
      </c>
      <c r="E111" s="21" t="s">
        <v>159</v>
      </c>
      <c r="F111" s="22">
        <f>SUMIF('[1]DIS-FINAL'!C108:C369,DISTRIBU!O111,'[1]DIS-FINAL'!K108:K369)</f>
        <v>1320928.6499999999</v>
      </c>
      <c r="G111" s="22">
        <v>1320928.6499999999</v>
      </c>
      <c r="H111" s="23">
        <f t="shared" si="15"/>
        <v>110077.39</v>
      </c>
      <c r="I111" s="23">
        <f t="shared" si="16"/>
        <v>110077.36</v>
      </c>
      <c r="J111" s="23">
        <f t="shared" si="17"/>
        <v>27519.35</v>
      </c>
      <c r="K111" s="23">
        <f t="shared" si="11"/>
        <v>82558.039999999994</v>
      </c>
      <c r="L111" s="23">
        <f t="shared" si="18"/>
        <v>27519.34</v>
      </c>
      <c r="M111" s="23">
        <f t="shared" si="12"/>
        <v>82558.02</v>
      </c>
      <c r="O111" s="2" t="str">
        <f t="shared" si="13"/>
        <v>0608</v>
      </c>
      <c r="P111" s="20" t="s">
        <v>29</v>
      </c>
    </row>
    <row r="112" spans="1:16" hidden="1" x14ac:dyDescent="0.25">
      <c r="A112" s="20" t="s">
        <v>33</v>
      </c>
      <c r="B112" s="20" t="s">
        <v>39</v>
      </c>
      <c r="C112" s="20" t="str">
        <f t="shared" si="14"/>
        <v>0609</v>
      </c>
      <c r="D112" s="20" t="s">
        <v>50</v>
      </c>
      <c r="E112" s="21" t="s">
        <v>160</v>
      </c>
      <c r="F112" s="22">
        <f>SUMIF('[1]DIS-FINAL'!C109:C370,DISTRIBU!O112,'[1]DIS-FINAL'!K109:K370)</f>
        <v>1733441.82</v>
      </c>
      <c r="G112" s="22">
        <v>1733441.82</v>
      </c>
      <c r="H112" s="23">
        <f t="shared" si="15"/>
        <v>144453.49</v>
      </c>
      <c r="I112" s="23">
        <f t="shared" si="16"/>
        <v>144453.43</v>
      </c>
      <c r="J112" s="23">
        <f t="shared" si="17"/>
        <v>36113.370000000003</v>
      </c>
      <c r="K112" s="23">
        <f t="shared" si="11"/>
        <v>108340.12</v>
      </c>
      <c r="L112" s="23">
        <f t="shared" si="18"/>
        <v>36113.360000000001</v>
      </c>
      <c r="M112" s="23">
        <f t="shared" si="12"/>
        <v>108340.07</v>
      </c>
      <c r="O112" s="2" t="str">
        <f t="shared" si="13"/>
        <v>0609</v>
      </c>
      <c r="P112" s="20" t="s">
        <v>29</v>
      </c>
    </row>
    <row r="113" spans="1:16" hidden="1" x14ac:dyDescent="0.25">
      <c r="A113" s="20" t="s">
        <v>33</v>
      </c>
      <c r="B113" s="20" t="s">
        <v>42</v>
      </c>
      <c r="C113" s="20" t="str">
        <f t="shared" si="14"/>
        <v>0610</v>
      </c>
      <c r="D113" s="20" t="s">
        <v>50</v>
      </c>
      <c r="E113" s="21" t="s">
        <v>161</v>
      </c>
      <c r="F113" s="22">
        <f>SUMIF('[1]DIS-FINAL'!C110:C371,DISTRIBU!O113,'[1]DIS-FINAL'!K110:K371)</f>
        <v>1199196.67</v>
      </c>
      <c r="G113" s="22">
        <v>1199196.67</v>
      </c>
      <c r="H113" s="23">
        <f t="shared" si="15"/>
        <v>99933.06</v>
      </c>
      <c r="I113" s="23">
        <f t="shared" si="16"/>
        <v>99933.01</v>
      </c>
      <c r="J113" s="23">
        <f t="shared" si="17"/>
        <v>24983.27</v>
      </c>
      <c r="K113" s="23">
        <f t="shared" si="11"/>
        <v>74949.789999999994</v>
      </c>
      <c r="L113" s="23">
        <f t="shared" si="18"/>
        <v>24983.25</v>
      </c>
      <c r="M113" s="23">
        <f t="shared" si="12"/>
        <v>74949.759999999995</v>
      </c>
      <c r="O113" s="2" t="str">
        <f t="shared" si="13"/>
        <v>0610</v>
      </c>
      <c r="P113" s="20" t="s">
        <v>29</v>
      </c>
    </row>
    <row r="114" spans="1:16" hidden="1" x14ac:dyDescent="0.25">
      <c r="A114" s="20" t="s">
        <v>33</v>
      </c>
      <c r="B114" s="20" t="s">
        <v>45</v>
      </c>
      <c r="C114" s="20" t="str">
        <f t="shared" si="14"/>
        <v>0611</v>
      </c>
      <c r="D114" s="20" t="s">
        <v>50</v>
      </c>
      <c r="E114" s="21" t="s">
        <v>162</v>
      </c>
      <c r="F114" s="22">
        <f>SUMIF('[1]DIS-FINAL'!C111:C372,DISTRIBU!O114,'[1]DIS-FINAL'!K111:K372)</f>
        <v>1293679.19</v>
      </c>
      <c r="G114" s="22">
        <v>1293679.19</v>
      </c>
      <c r="H114" s="23">
        <f t="shared" si="15"/>
        <v>107806.6</v>
      </c>
      <c r="I114" s="23">
        <f t="shared" si="16"/>
        <v>107806.59</v>
      </c>
      <c r="J114" s="23">
        <f t="shared" si="17"/>
        <v>26951.65</v>
      </c>
      <c r="K114" s="23">
        <f t="shared" si="11"/>
        <v>80854.95</v>
      </c>
      <c r="L114" s="23">
        <f t="shared" si="18"/>
        <v>26951.65</v>
      </c>
      <c r="M114" s="23">
        <f t="shared" si="12"/>
        <v>80854.94</v>
      </c>
      <c r="O114" s="2" t="str">
        <f t="shared" si="13"/>
        <v>0611</v>
      </c>
      <c r="P114" s="20" t="s">
        <v>29</v>
      </c>
    </row>
    <row r="115" spans="1:16" hidden="1" x14ac:dyDescent="0.25">
      <c r="A115" s="20" t="s">
        <v>33</v>
      </c>
      <c r="B115" s="20" t="s">
        <v>48</v>
      </c>
      <c r="C115" s="20" t="str">
        <f t="shared" si="14"/>
        <v>0612</v>
      </c>
      <c r="D115" s="20" t="s">
        <v>50</v>
      </c>
      <c r="E115" s="21" t="s">
        <v>163</v>
      </c>
      <c r="F115" s="22">
        <f>SUMIF('[1]DIS-FINAL'!C112:C373,DISTRIBU!O115,'[1]DIS-FINAL'!K112:K373)</f>
        <v>1059357.1299999999</v>
      </c>
      <c r="G115" s="22">
        <v>1059357.1299999999</v>
      </c>
      <c r="H115" s="23">
        <f t="shared" si="15"/>
        <v>88279.76</v>
      </c>
      <c r="I115" s="23">
        <f t="shared" si="16"/>
        <v>88279.77</v>
      </c>
      <c r="J115" s="23">
        <f t="shared" si="17"/>
        <v>22069.94</v>
      </c>
      <c r="K115" s="23">
        <f t="shared" si="11"/>
        <v>66209.820000000007</v>
      </c>
      <c r="L115" s="23">
        <f t="shared" si="18"/>
        <v>22069.94</v>
      </c>
      <c r="M115" s="23">
        <f t="shared" si="12"/>
        <v>66209.83</v>
      </c>
      <c r="O115" s="2" t="str">
        <f t="shared" si="13"/>
        <v>0612</v>
      </c>
      <c r="P115" s="20" t="s">
        <v>29</v>
      </c>
    </row>
    <row r="116" spans="1:16" hidden="1" x14ac:dyDescent="0.25">
      <c r="A116" s="20" t="s">
        <v>33</v>
      </c>
      <c r="B116" s="20" t="s">
        <v>51</v>
      </c>
      <c r="C116" s="20" t="str">
        <f t="shared" si="14"/>
        <v>0613</v>
      </c>
      <c r="D116" s="20" t="s">
        <v>50</v>
      </c>
      <c r="E116" s="21" t="s">
        <v>164</v>
      </c>
      <c r="F116" s="22">
        <f>SUMIF('[1]DIS-FINAL'!C113:C374,DISTRIBU!O116,'[1]DIS-FINAL'!K113:K374)</f>
        <v>1012877.48</v>
      </c>
      <c r="G116" s="22">
        <v>1012877.48</v>
      </c>
      <c r="H116" s="23">
        <f t="shared" si="15"/>
        <v>84406.46</v>
      </c>
      <c r="I116" s="23">
        <f t="shared" si="16"/>
        <v>84406.42</v>
      </c>
      <c r="J116" s="23">
        <f t="shared" si="17"/>
        <v>21101.62</v>
      </c>
      <c r="K116" s="23">
        <f t="shared" si="11"/>
        <v>63304.84</v>
      </c>
      <c r="L116" s="23">
        <f t="shared" si="18"/>
        <v>21101.61</v>
      </c>
      <c r="M116" s="23">
        <f t="shared" si="12"/>
        <v>63304.81</v>
      </c>
      <c r="O116" s="2" t="str">
        <f t="shared" si="13"/>
        <v>0613</v>
      </c>
      <c r="P116" s="20" t="s">
        <v>29</v>
      </c>
    </row>
    <row r="117" spans="1:16" hidden="1" x14ac:dyDescent="0.25">
      <c r="A117" s="20" t="s">
        <v>33</v>
      </c>
      <c r="B117" s="20" t="s">
        <v>54</v>
      </c>
      <c r="C117" s="20" t="str">
        <f t="shared" si="14"/>
        <v>0614</v>
      </c>
      <c r="D117" s="20" t="s">
        <v>50</v>
      </c>
      <c r="E117" s="21" t="s">
        <v>165</v>
      </c>
      <c r="F117" s="22">
        <f>SUMIF('[1]DIS-FINAL'!C114:C375,DISTRIBU!O117,'[1]DIS-FINAL'!K114:K375)</f>
        <v>1237558.99</v>
      </c>
      <c r="G117" s="22">
        <v>1237558.99</v>
      </c>
      <c r="H117" s="23">
        <f t="shared" si="15"/>
        <v>103129.92</v>
      </c>
      <c r="I117" s="23">
        <f t="shared" si="16"/>
        <v>103129.87</v>
      </c>
      <c r="J117" s="23">
        <f t="shared" si="17"/>
        <v>25782.48</v>
      </c>
      <c r="K117" s="23">
        <f t="shared" si="11"/>
        <v>77347.44</v>
      </c>
      <c r="L117" s="23">
        <f t="shared" si="18"/>
        <v>25782.47</v>
      </c>
      <c r="M117" s="23">
        <f t="shared" si="12"/>
        <v>77347.399999999994</v>
      </c>
      <c r="O117" s="2" t="str">
        <f t="shared" si="13"/>
        <v>0614</v>
      </c>
      <c r="P117" s="20" t="s">
        <v>29</v>
      </c>
    </row>
    <row r="118" spans="1:16" hidden="1" x14ac:dyDescent="0.25">
      <c r="A118" s="20" t="s">
        <v>33</v>
      </c>
      <c r="B118" s="20" t="s">
        <v>57</v>
      </c>
      <c r="C118" s="20" t="str">
        <f t="shared" si="14"/>
        <v>0615</v>
      </c>
      <c r="D118" s="20" t="s">
        <v>50</v>
      </c>
      <c r="E118" s="21" t="s">
        <v>166</v>
      </c>
      <c r="F118" s="22">
        <f>SUMIF('[1]DIS-FINAL'!C115:C376,DISTRIBU!O118,'[1]DIS-FINAL'!K115:K376)</f>
        <v>721739.2</v>
      </c>
      <c r="G118" s="22">
        <v>721739.2</v>
      </c>
      <c r="H118" s="23">
        <f t="shared" si="15"/>
        <v>60144.93</v>
      </c>
      <c r="I118" s="23">
        <f t="shared" si="16"/>
        <v>60144.97</v>
      </c>
      <c r="J118" s="23">
        <f t="shared" si="17"/>
        <v>15036.23</v>
      </c>
      <c r="K118" s="23">
        <f t="shared" si="11"/>
        <v>45108.7</v>
      </c>
      <c r="L118" s="23">
        <f t="shared" si="18"/>
        <v>15036.24</v>
      </c>
      <c r="M118" s="23">
        <f t="shared" si="12"/>
        <v>45108.73</v>
      </c>
      <c r="O118" s="2" t="str">
        <f t="shared" si="13"/>
        <v>0615</v>
      </c>
      <c r="P118" s="20" t="s">
        <v>29</v>
      </c>
    </row>
    <row r="119" spans="1:16" hidden="1" x14ac:dyDescent="0.25">
      <c r="A119" s="20" t="s">
        <v>33</v>
      </c>
      <c r="B119" s="20" t="s">
        <v>60</v>
      </c>
      <c r="C119" s="20" t="str">
        <f t="shared" si="14"/>
        <v>0616</v>
      </c>
      <c r="D119" s="20" t="s">
        <v>50</v>
      </c>
      <c r="E119" s="21" t="s">
        <v>167</v>
      </c>
      <c r="F119" s="22">
        <f>SUMIF('[1]DIS-FINAL'!C116:C377,DISTRIBU!O119,'[1]DIS-FINAL'!K116:K377)</f>
        <v>936162.32</v>
      </c>
      <c r="G119" s="22">
        <v>936162.32</v>
      </c>
      <c r="H119" s="23">
        <f t="shared" si="15"/>
        <v>78013.53</v>
      </c>
      <c r="I119" s="23">
        <f t="shared" si="16"/>
        <v>78013.490000000005</v>
      </c>
      <c r="J119" s="23">
        <f t="shared" si="17"/>
        <v>19503.38</v>
      </c>
      <c r="K119" s="23">
        <f t="shared" si="11"/>
        <v>58510.15</v>
      </c>
      <c r="L119" s="23">
        <f t="shared" si="18"/>
        <v>19503.37</v>
      </c>
      <c r="M119" s="23">
        <f t="shared" si="12"/>
        <v>58510.12</v>
      </c>
      <c r="O119" s="2" t="str">
        <f t="shared" si="13"/>
        <v>0616</v>
      </c>
      <c r="P119" s="20" t="s">
        <v>29</v>
      </c>
    </row>
    <row r="120" spans="1:16" x14ac:dyDescent="0.25">
      <c r="A120" s="20" t="s">
        <v>35</v>
      </c>
      <c r="B120" s="20" t="s">
        <v>17</v>
      </c>
      <c r="C120" s="20" t="str">
        <f t="shared" si="14"/>
        <v>0701</v>
      </c>
      <c r="D120" s="20" t="s">
        <v>56</v>
      </c>
      <c r="E120" s="21" t="s">
        <v>56</v>
      </c>
      <c r="F120" s="22">
        <f>SUMIF('[1]DIS-FINAL'!C117:C378,DISTRIBU!O120,'[1]DIS-FINAL'!K117:K378)</f>
        <v>2709824.73</v>
      </c>
      <c r="G120" s="22">
        <v>2709824.73</v>
      </c>
      <c r="H120" s="23">
        <f t="shared" si="15"/>
        <v>225818.73</v>
      </c>
      <c r="I120" s="23">
        <f t="shared" si="16"/>
        <v>225818.7</v>
      </c>
      <c r="J120" s="23">
        <f t="shared" si="17"/>
        <v>56454.68</v>
      </c>
      <c r="K120" s="23">
        <f t="shared" si="11"/>
        <v>169364.05</v>
      </c>
      <c r="L120" s="23">
        <f t="shared" si="18"/>
        <v>56454.68</v>
      </c>
      <c r="M120" s="23">
        <f t="shared" si="12"/>
        <v>169364.02</v>
      </c>
      <c r="O120" s="2" t="str">
        <f t="shared" si="13"/>
        <v>0701</v>
      </c>
      <c r="P120" s="20" t="s">
        <v>21</v>
      </c>
    </row>
    <row r="121" spans="1:16" x14ac:dyDescent="0.25">
      <c r="A121" s="20" t="s">
        <v>35</v>
      </c>
      <c r="B121" s="20" t="s">
        <v>22</v>
      </c>
      <c r="C121" s="20" t="str">
        <f t="shared" si="14"/>
        <v>0702</v>
      </c>
      <c r="D121" s="20" t="s">
        <v>56</v>
      </c>
      <c r="E121" s="21" t="s">
        <v>168</v>
      </c>
      <c r="F121" s="22">
        <f>SUMIF('[1]DIS-FINAL'!C118:C379,DISTRIBU!O121,'[1]DIS-FINAL'!K118:K379)</f>
        <v>2193743.33</v>
      </c>
      <c r="G121" s="22">
        <v>2193743.33</v>
      </c>
      <c r="H121" s="23">
        <f t="shared" si="15"/>
        <v>182811.94</v>
      </c>
      <c r="I121" s="23">
        <f t="shared" si="16"/>
        <v>182811.99</v>
      </c>
      <c r="J121" s="23">
        <f t="shared" si="17"/>
        <v>45702.99</v>
      </c>
      <c r="K121" s="23">
        <f t="shared" si="11"/>
        <v>137108.95000000001</v>
      </c>
      <c r="L121" s="23">
        <f t="shared" si="18"/>
        <v>45703</v>
      </c>
      <c r="M121" s="23">
        <f t="shared" si="12"/>
        <v>137108.99</v>
      </c>
      <c r="O121" s="2" t="str">
        <f t="shared" si="13"/>
        <v>0702</v>
      </c>
      <c r="P121" s="20" t="s">
        <v>21</v>
      </c>
    </row>
    <row r="122" spans="1:16" x14ac:dyDescent="0.25">
      <c r="A122" s="20" t="s">
        <v>35</v>
      </c>
      <c r="B122" s="20" t="s">
        <v>24</v>
      </c>
      <c r="C122" s="20" t="str">
        <f t="shared" si="14"/>
        <v>0703</v>
      </c>
      <c r="D122" s="20" t="s">
        <v>56</v>
      </c>
      <c r="E122" s="21" t="s">
        <v>169</v>
      </c>
      <c r="F122" s="22">
        <f>SUMIF('[1]DIS-FINAL'!C119:C380,DISTRIBU!O122,'[1]DIS-FINAL'!K119:K380)</f>
        <v>2178080.41</v>
      </c>
      <c r="G122" s="22">
        <v>2178080.41</v>
      </c>
      <c r="H122" s="23">
        <f t="shared" si="15"/>
        <v>181506.7</v>
      </c>
      <c r="I122" s="23">
        <f t="shared" si="16"/>
        <v>181506.71</v>
      </c>
      <c r="J122" s="23">
        <f t="shared" si="17"/>
        <v>45376.68</v>
      </c>
      <c r="K122" s="23">
        <f t="shared" si="11"/>
        <v>136130.01999999999</v>
      </c>
      <c r="L122" s="23">
        <f t="shared" si="18"/>
        <v>45376.68</v>
      </c>
      <c r="M122" s="23">
        <f t="shared" si="12"/>
        <v>136130.03</v>
      </c>
      <c r="O122" s="2" t="str">
        <f t="shared" si="13"/>
        <v>0703</v>
      </c>
      <c r="P122" s="20" t="s">
        <v>21</v>
      </c>
    </row>
    <row r="123" spans="1:16" x14ac:dyDescent="0.25">
      <c r="A123" s="20" t="s">
        <v>35</v>
      </c>
      <c r="B123" s="20" t="s">
        <v>27</v>
      </c>
      <c r="C123" s="20" t="str">
        <f t="shared" si="14"/>
        <v>0704</v>
      </c>
      <c r="D123" s="20" t="s">
        <v>56</v>
      </c>
      <c r="E123" s="21" t="s">
        <v>170</v>
      </c>
      <c r="F123" s="22">
        <f>SUMIF('[1]DIS-FINAL'!C120:C381,DISTRIBU!O123,'[1]DIS-FINAL'!K120:K381)</f>
        <v>2232513.2599999998</v>
      </c>
      <c r="G123" s="22">
        <v>2232513.2599999998</v>
      </c>
      <c r="H123" s="23">
        <f t="shared" si="15"/>
        <v>186042.77</v>
      </c>
      <c r="I123" s="23">
        <f t="shared" si="16"/>
        <v>186042.79</v>
      </c>
      <c r="J123" s="23">
        <f t="shared" si="17"/>
        <v>46510.69</v>
      </c>
      <c r="K123" s="23">
        <f t="shared" si="11"/>
        <v>139532.07999999999</v>
      </c>
      <c r="L123" s="23">
        <f t="shared" si="18"/>
        <v>46510.7</v>
      </c>
      <c r="M123" s="23">
        <f t="shared" si="12"/>
        <v>139532.09</v>
      </c>
      <c r="O123" s="2" t="str">
        <f t="shared" si="13"/>
        <v>0704</v>
      </c>
      <c r="P123" s="20" t="s">
        <v>21</v>
      </c>
    </row>
    <row r="124" spans="1:16" x14ac:dyDescent="0.25">
      <c r="A124" s="20" t="s">
        <v>35</v>
      </c>
      <c r="B124" s="20" t="s">
        <v>30</v>
      </c>
      <c r="C124" s="20" t="str">
        <f t="shared" si="14"/>
        <v>0705</v>
      </c>
      <c r="D124" s="20" t="s">
        <v>56</v>
      </c>
      <c r="E124" s="21" t="s">
        <v>171</v>
      </c>
      <c r="F124" s="22">
        <f>SUMIF('[1]DIS-FINAL'!C121:C382,DISTRIBU!O124,'[1]DIS-FINAL'!K121:K382)</f>
        <v>1708348.67</v>
      </c>
      <c r="G124" s="22">
        <v>1708348.67</v>
      </c>
      <c r="H124" s="23">
        <f t="shared" si="15"/>
        <v>142362.39000000001</v>
      </c>
      <c r="I124" s="23">
        <f t="shared" si="16"/>
        <v>142362.38</v>
      </c>
      <c r="J124" s="23">
        <f t="shared" si="17"/>
        <v>35590.6</v>
      </c>
      <c r="K124" s="23">
        <f t="shared" si="11"/>
        <v>106771.79</v>
      </c>
      <c r="L124" s="23">
        <f t="shared" si="18"/>
        <v>35590.6</v>
      </c>
      <c r="M124" s="23">
        <f t="shared" si="12"/>
        <v>106771.78</v>
      </c>
      <c r="O124" s="2" t="str">
        <f t="shared" si="13"/>
        <v>0705</v>
      </c>
      <c r="P124" s="20" t="s">
        <v>21</v>
      </c>
    </row>
    <row r="125" spans="1:16" x14ac:dyDescent="0.25">
      <c r="A125" s="20" t="s">
        <v>35</v>
      </c>
      <c r="B125" s="20" t="s">
        <v>33</v>
      </c>
      <c r="C125" s="20" t="str">
        <f t="shared" si="14"/>
        <v>0706</v>
      </c>
      <c r="D125" s="20" t="s">
        <v>56</v>
      </c>
      <c r="E125" s="21" t="s">
        <v>172</v>
      </c>
      <c r="F125" s="22">
        <f>SUMIF('[1]DIS-FINAL'!C122:C383,DISTRIBU!O125,'[1]DIS-FINAL'!K122:K383)</f>
        <v>1677274.4</v>
      </c>
      <c r="G125" s="22">
        <v>1677274.4</v>
      </c>
      <c r="H125" s="23">
        <f t="shared" si="15"/>
        <v>139772.87</v>
      </c>
      <c r="I125" s="23">
        <f t="shared" si="16"/>
        <v>139772.82999999999</v>
      </c>
      <c r="J125" s="23">
        <f t="shared" si="17"/>
        <v>34943.22</v>
      </c>
      <c r="K125" s="23">
        <f t="shared" si="11"/>
        <v>104829.65</v>
      </c>
      <c r="L125" s="23">
        <f t="shared" si="18"/>
        <v>34943.21</v>
      </c>
      <c r="M125" s="23">
        <f t="shared" si="12"/>
        <v>104829.62</v>
      </c>
      <c r="O125" s="2" t="str">
        <f t="shared" si="13"/>
        <v>0706</v>
      </c>
      <c r="P125" s="20" t="s">
        <v>21</v>
      </c>
    </row>
    <row r="126" spans="1:16" x14ac:dyDescent="0.25">
      <c r="A126" s="20" t="s">
        <v>35</v>
      </c>
      <c r="B126" s="20" t="s">
        <v>35</v>
      </c>
      <c r="C126" s="20" t="str">
        <f t="shared" si="14"/>
        <v>0707</v>
      </c>
      <c r="D126" s="20" t="s">
        <v>56</v>
      </c>
      <c r="E126" s="21" t="s">
        <v>173</v>
      </c>
      <c r="F126" s="22">
        <f>SUMIF('[1]DIS-FINAL'!C123:C384,DISTRIBU!O126,'[1]DIS-FINAL'!K123:K384)</f>
        <v>2925742.42</v>
      </c>
      <c r="G126" s="22">
        <v>2925742.42</v>
      </c>
      <c r="H126" s="23">
        <f t="shared" si="15"/>
        <v>243811.87</v>
      </c>
      <c r="I126" s="23">
        <f t="shared" si="16"/>
        <v>243811.85</v>
      </c>
      <c r="J126" s="23">
        <f t="shared" si="17"/>
        <v>60952.97</v>
      </c>
      <c r="K126" s="23">
        <f t="shared" si="11"/>
        <v>182858.9</v>
      </c>
      <c r="L126" s="23">
        <f t="shared" si="18"/>
        <v>60952.959999999999</v>
      </c>
      <c r="M126" s="23">
        <f t="shared" si="12"/>
        <v>182858.89</v>
      </c>
      <c r="O126" s="2" t="str">
        <f t="shared" si="13"/>
        <v>0707</v>
      </c>
      <c r="P126" s="20" t="s">
        <v>21</v>
      </c>
    </row>
    <row r="127" spans="1:16" x14ac:dyDescent="0.25">
      <c r="A127" s="20" t="s">
        <v>35</v>
      </c>
      <c r="B127" s="20" t="s">
        <v>37</v>
      </c>
      <c r="C127" s="20" t="str">
        <f t="shared" si="14"/>
        <v>0708</v>
      </c>
      <c r="D127" s="20" t="s">
        <v>56</v>
      </c>
      <c r="E127" s="21" t="s">
        <v>174</v>
      </c>
      <c r="F127" s="22">
        <f>SUMIF('[1]DIS-FINAL'!C124:C385,DISTRIBU!O127,'[1]DIS-FINAL'!K124:K385)</f>
        <v>1239089.68</v>
      </c>
      <c r="G127" s="22">
        <v>1239089.68</v>
      </c>
      <c r="H127" s="23">
        <f t="shared" si="15"/>
        <v>103257.47</v>
      </c>
      <c r="I127" s="23">
        <f t="shared" si="16"/>
        <v>103257.51</v>
      </c>
      <c r="J127" s="23">
        <f t="shared" si="17"/>
        <v>25814.37</v>
      </c>
      <c r="K127" s="23">
        <f t="shared" si="11"/>
        <v>77443.100000000006</v>
      </c>
      <c r="L127" s="23">
        <f t="shared" si="18"/>
        <v>25814.38</v>
      </c>
      <c r="M127" s="23">
        <f t="shared" si="12"/>
        <v>77443.13</v>
      </c>
      <c r="O127" s="2" t="str">
        <f t="shared" si="13"/>
        <v>0708</v>
      </c>
      <c r="P127" s="20" t="s">
        <v>21</v>
      </c>
    </row>
    <row r="128" spans="1:16" x14ac:dyDescent="0.25">
      <c r="A128" s="20" t="s">
        <v>35</v>
      </c>
      <c r="B128" s="20" t="s">
        <v>39</v>
      </c>
      <c r="C128" s="20" t="str">
        <f t="shared" si="14"/>
        <v>0709</v>
      </c>
      <c r="D128" s="20" t="s">
        <v>56</v>
      </c>
      <c r="E128" s="21" t="s">
        <v>175</v>
      </c>
      <c r="F128" s="22">
        <f>SUMIF('[1]DIS-FINAL'!C125:C386,DISTRIBU!O128,'[1]DIS-FINAL'!K125:K386)</f>
        <v>1651185.97</v>
      </c>
      <c r="G128" s="22">
        <v>1651185.97</v>
      </c>
      <c r="H128" s="23">
        <f t="shared" si="15"/>
        <v>137598.82999999999</v>
      </c>
      <c r="I128" s="23">
        <f t="shared" si="16"/>
        <v>137598.84</v>
      </c>
      <c r="J128" s="23">
        <f t="shared" si="17"/>
        <v>34399.71</v>
      </c>
      <c r="K128" s="23">
        <f t="shared" si="11"/>
        <v>103199.12</v>
      </c>
      <c r="L128" s="23">
        <f t="shared" si="18"/>
        <v>34399.71</v>
      </c>
      <c r="M128" s="23">
        <f t="shared" si="12"/>
        <v>103199.13</v>
      </c>
      <c r="O128" s="2" t="str">
        <f t="shared" si="13"/>
        <v>0709</v>
      </c>
      <c r="P128" s="20" t="s">
        <v>21</v>
      </c>
    </row>
    <row r="129" spans="1:16" x14ac:dyDescent="0.25">
      <c r="A129" s="20" t="s">
        <v>35</v>
      </c>
      <c r="B129" s="20" t="s">
        <v>42</v>
      </c>
      <c r="C129" s="20" t="str">
        <f t="shared" si="14"/>
        <v>0710</v>
      </c>
      <c r="D129" s="20" t="s">
        <v>56</v>
      </c>
      <c r="E129" s="21" t="s">
        <v>176</v>
      </c>
      <c r="F129" s="22">
        <f>SUMIF('[1]DIS-FINAL'!C126:C387,DISTRIBU!O129,'[1]DIS-FINAL'!K126:K387)</f>
        <v>1150631.8799999999</v>
      </c>
      <c r="G129" s="22">
        <v>1150631.8799999999</v>
      </c>
      <c r="H129" s="23">
        <f t="shared" si="15"/>
        <v>95885.99</v>
      </c>
      <c r="I129" s="23">
        <f t="shared" si="16"/>
        <v>95885.99</v>
      </c>
      <c r="J129" s="23">
        <f t="shared" si="17"/>
        <v>23971.5</v>
      </c>
      <c r="K129" s="23">
        <f t="shared" si="11"/>
        <v>71914.490000000005</v>
      </c>
      <c r="L129" s="23">
        <f t="shared" si="18"/>
        <v>23971.5</v>
      </c>
      <c r="M129" s="23">
        <f t="shared" si="12"/>
        <v>71914.490000000005</v>
      </c>
      <c r="O129" s="2" t="str">
        <f t="shared" si="13"/>
        <v>0710</v>
      </c>
      <c r="P129" s="20" t="s">
        <v>21</v>
      </c>
    </row>
    <row r="130" spans="1:16" x14ac:dyDescent="0.25">
      <c r="A130" s="20" t="s">
        <v>35</v>
      </c>
      <c r="B130" s="20" t="s">
        <v>45</v>
      </c>
      <c r="C130" s="20" t="str">
        <f t="shared" si="14"/>
        <v>0711</v>
      </c>
      <c r="D130" s="20" t="s">
        <v>56</v>
      </c>
      <c r="E130" s="21" t="s">
        <v>177</v>
      </c>
      <c r="F130" s="22">
        <f>SUMIF('[1]DIS-FINAL'!C127:C388,DISTRIBU!O130,'[1]DIS-FINAL'!K127:K388)</f>
        <v>1522457.98</v>
      </c>
      <c r="G130" s="22">
        <v>1522457.98</v>
      </c>
      <c r="H130" s="23">
        <f t="shared" si="15"/>
        <v>126871.5</v>
      </c>
      <c r="I130" s="23">
        <f t="shared" si="16"/>
        <v>126871.48</v>
      </c>
      <c r="J130" s="23">
        <f t="shared" si="17"/>
        <v>31717.88</v>
      </c>
      <c r="K130" s="23">
        <f t="shared" si="11"/>
        <v>95153.62</v>
      </c>
      <c r="L130" s="23">
        <f t="shared" si="18"/>
        <v>31717.87</v>
      </c>
      <c r="M130" s="23">
        <f t="shared" si="12"/>
        <v>95153.61</v>
      </c>
      <c r="O130" s="2" t="str">
        <f t="shared" si="13"/>
        <v>0711</v>
      </c>
      <c r="P130" s="20" t="s">
        <v>21</v>
      </c>
    </row>
    <row r="131" spans="1:16" x14ac:dyDescent="0.25">
      <c r="A131" s="20" t="s">
        <v>35</v>
      </c>
      <c r="B131" s="20" t="s">
        <v>48</v>
      </c>
      <c r="C131" s="20" t="str">
        <f t="shared" si="14"/>
        <v>0712</v>
      </c>
      <c r="D131" s="20" t="s">
        <v>56</v>
      </c>
      <c r="E131" s="21" t="s">
        <v>178</v>
      </c>
      <c r="F131" s="22">
        <f>SUMIF('[1]DIS-FINAL'!C128:C389,DISTRIBU!O131,'[1]DIS-FINAL'!K128:K389)</f>
        <v>1332625.9199999999</v>
      </c>
      <c r="G131" s="22">
        <v>1332625.9199999999</v>
      </c>
      <c r="H131" s="23">
        <f t="shared" si="15"/>
        <v>111052.16</v>
      </c>
      <c r="I131" s="23">
        <f t="shared" si="16"/>
        <v>111052.16</v>
      </c>
      <c r="J131" s="23">
        <f t="shared" si="17"/>
        <v>27763.040000000001</v>
      </c>
      <c r="K131" s="23">
        <f t="shared" si="11"/>
        <v>83289.119999999995</v>
      </c>
      <c r="L131" s="23">
        <f t="shared" si="18"/>
        <v>27763.040000000001</v>
      </c>
      <c r="M131" s="23">
        <f t="shared" si="12"/>
        <v>83289.119999999995</v>
      </c>
      <c r="O131" s="2" t="str">
        <f t="shared" si="13"/>
        <v>0712</v>
      </c>
      <c r="P131" s="20" t="s">
        <v>21</v>
      </c>
    </row>
    <row r="132" spans="1:16" x14ac:dyDescent="0.25">
      <c r="A132" s="20" t="s">
        <v>35</v>
      </c>
      <c r="B132" s="20" t="s">
        <v>51</v>
      </c>
      <c r="C132" s="20" t="str">
        <f t="shared" si="14"/>
        <v>0713</v>
      </c>
      <c r="D132" s="20" t="s">
        <v>56</v>
      </c>
      <c r="E132" s="21" t="s">
        <v>179</v>
      </c>
      <c r="F132" s="22">
        <f>SUMIF('[1]DIS-FINAL'!C129:C390,DISTRIBU!O132,'[1]DIS-FINAL'!K129:K390)</f>
        <v>819039.19</v>
      </c>
      <c r="G132" s="22">
        <v>819039.19</v>
      </c>
      <c r="H132" s="23">
        <f t="shared" si="15"/>
        <v>68253.27</v>
      </c>
      <c r="I132" s="23">
        <f t="shared" si="16"/>
        <v>68253.22</v>
      </c>
      <c r="J132" s="23">
        <f t="shared" si="17"/>
        <v>17063.32</v>
      </c>
      <c r="K132" s="23">
        <f t="shared" si="11"/>
        <v>51189.95</v>
      </c>
      <c r="L132" s="23">
        <f t="shared" si="18"/>
        <v>17063.310000000001</v>
      </c>
      <c r="M132" s="23">
        <f t="shared" si="12"/>
        <v>51189.91</v>
      </c>
      <c r="O132" s="2" t="str">
        <f t="shared" si="13"/>
        <v>0713</v>
      </c>
      <c r="P132" s="20" t="s">
        <v>21</v>
      </c>
    </row>
    <row r="133" spans="1:16" x14ac:dyDescent="0.25">
      <c r="A133" s="20" t="s">
        <v>35</v>
      </c>
      <c r="B133" s="20" t="s">
        <v>54</v>
      </c>
      <c r="C133" s="20" t="str">
        <f t="shared" si="14"/>
        <v>0714</v>
      </c>
      <c r="D133" s="20" t="s">
        <v>56</v>
      </c>
      <c r="E133" s="21" t="s">
        <v>180</v>
      </c>
      <c r="F133" s="22">
        <f>SUMIF('[1]DIS-FINAL'!C130:C391,DISTRIBU!O133,'[1]DIS-FINAL'!K130:K391)</f>
        <v>989037.75</v>
      </c>
      <c r="G133" s="22">
        <v>989037.75</v>
      </c>
      <c r="H133" s="23">
        <f t="shared" si="15"/>
        <v>82419.81</v>
      </c>
      <c r="I133" s="23">
        <f t="shared" si="16"/>
        <v>82419.839999999997</v>
      </c>
      <c r="J133" s="23">
        <f t="shared" si="17"/>
        <v>20604.95</v>
      </c>
      <c r="K133" s="23">
        <f t="shared" si="11"/>
        <v>61814.86</v>
      </c>
      <c r="L133" s="23">
        <f t="shared" si="18"/>
        <v>20604.96</v>
      </c>
      <c r="M133" s="23">
        <f t="shared" si="12"/>
        <v>61814.879999999997</v>
      </c>
      <c r="O133" s="2" t="str">
        <f t="shared" si="13"/>
        <v>0714</v>
      </c>
      <c r="P133" s="20" t="s">
        <v>21</v>
      </c>
    </row>
    <row r="134" spans="1:16" x14ac:dyDescent="0.25">
      <c r="A134" s="20" t="s">
        <v>35</v>
      </c>
      <c r="B134" s="20" t="s">
        <v>57</v>
      </c>
      <c r="C134" s="20" t="str">
        <f t="shared" si="14"/>
        <v>0715</v>
      </c>
      <c r="D134" s="20" t="s">
        <v>56</v>
      </c>
      <c r="E134" s="21" t="s">
        <v>181</v>
      </c>
      <c r="F134" s="22">
        <f>SUMIF('[1]DIS-FINAL'!C131:C392,DISTRIBU!O134,'[1]DIS-FINAL'!K131:K392)</f>
        <v>1097843.04</v>
      </c>
      <c r="G134" s="22">
        <v>1097843.04</v>
      </c>
      <c r="H134" s="23">
        <f t="shared" si="15"/>
        <v>91486.92</v>
      </c>
      <c r="I134" s="23">
        <f t="shared" si="16"/>
        <v>91486.92</v>
      </c>
      <c r="J134" s="23">
        <f t="shared" si="17"/>
        <v>22871.73</v>
      </c>
      <c r="K134" s="23">
        <f t="shared" si="11"/>
        <v>68615.19</v>
      </c>
      <c r="L134" s="23">
        <f t="shared" si="18"/>
        <v>22871.73</v>
      </c>
      <c r="M134" s="23">
        <f t="shared" si="12"/>
        <v>68615.19</v>
      </c>
      <c r="O134" s="2" t="str">
        <f t="shared" si="13"/>
        <v>0715</v>
      </c>
      <c r="P134" s="20" t="s">
        <v>21</v>
      </c>
    </row>
    <row r="135" spans="1:16" x14ac:dyDescent="0.25">
      <c r="A135" s="20" t="s">
        <v>35</v>
      </c>
      <c r="B135" s="20" t="s">
        <v>60</v>
      </c>
      <c r="C135" s="20" t="str">
        <f t="shared" si="14"/>
        <v>0716</v>
      </c>
      <c r="D135" s="20" t="s">
        <v>56</v>
      </c>
      <c r="E135" s="21" t="s">
        <v>182</v>
      </c>
      <c r="F135" s="22">
        <f>SUMIF('[1]DIS-FINAL'!C132:C393,DISTRIBU!O135,'[1]DIS-FINAL'!K132:K393)</f>
        <v>737050.75</v>
      </c>
      <c r="G135" s="22">
        <v>737050.75</v>
      </c>
      <c r="H135" s="23">
        <f t="shared" si="15"/>
        <v>61420.9</v>
      </c>
      <c r="I135" s="23">
        <f t="shared" si="16"/>
        <v>61420.85</v>
      </c>
      <c r="J135" s="23">
        <f t="shared" si="17"/>
        <v>15355.23</v>
      </c>
      <c r="K135" s="23">
        <f t="shared" ref="K135:K198" si="19">ROUND(SUM(H135-J135),2)</f>
        <v>46065.67</v>
      </c>
      <c r="L135" s="23">
        <f t="shared" si="18"/>
        <v>15355.21</v>
      </c>
      <c r="M135" s="23">
        <f t="shared" ref="M135:M198" si="20">ROUND(SUM(I135-L135),2)</f>
        <v>46065.64</v>
      </c>
      <c r="O135" s="2" t="str">
        <f t="shared" ref="O135:O198" si="21">A135&amp;B135</f>
        <v>0716</v>
      </c>
      <c r="P135" s="20" t="s">
        <v>21</v>
      </c>
    </row>
    <row r="136" spans="1:16" x14ac:dyDescent="0.25">
      <c r="A136" s="20" t="s">
        <v>35</v>
      </c>
      <c r="B136" s="20" t="s">
        <v>63</v>
      </c>
      <c r="C136" s="20" t="str">
        <f t="shared" ref="C136:C199" si="22">A136&amp;B136</f>
        <v>0717</v>
      </c>
      <c r="D136" s="20" t="s">
        <v>56</v>
      </c>
      <c r="E136" s="21" t="s">
        <v>183</v>
      </c>
      <c r="F136" s="22">
        <f>SUMIF('[1]DIS-FINAL'!C133:C394,DISTRIBU!O136,'[1]DIS-FINAL'!K133:K394)</f>
        <v>872528.2</v>
      </c>
      <c r="G136" s="22">
        <v>872528.2</v>
      </c>
      <c r="H136" s="23">
        <f t="shared" ref="H136:H199" si="23">ROUND(SUM(G136/12),2)</f>
        <v>72710.679999999993</v>
      </c>
      <c r="I136" s="23">
        <f t="shared" ref="I136:I199" si="24">ROUND(SUM(G136)-ROUND(SUM(H136*11),2),2)</f>
        <v>72710.720000000001</v>
      </c>
      <c r="J136" s="23">
        <f t="shared" ref="J136:J199" si="25">ROUND(SUM($H136*25%),2)</f>
        <v>18177.669999999998</v>
      </c>
      <c r="K136" s="23">
        <f t="shared" si="19"/>
        <v>54533.01</v>
      </c>
      <c r="L136" s="23">
        <f t="shared" ref="L136:L199" si="26">ROUND(SUM($I136*25%),2)</f>
        <v>18177.68</v>
      </c>
      <c r="M136" s="23">
        <f t="shared" si="20"/>
        <v>54533.04</v>
      </c>
      <c r="O136" s="2" t="str">
        <f t="shared" si="21"/>
        <v>0717</v>
      </c>
      <c r="P136" s="20" t="s">
        <v>21</v>
      </c>
    </row>
    <row r="137" spans="1:16" x14ac:dyDescent="0.25">
      <c r="A137" s="20" t="s">
        <v>35</v>
      </c>
      <c r="B137" s="20" t="s">
        <v>66</v>
      </c>
      <c r="C137" s="20" t="str">
        <f t="shared" si="22"/>
        <v>0718</v>
      </c>
      <c r="D137" s="20" t="s">
        <v>56</v>
      </c>
      <c r="E137" s="21" t="s">
        <v>184</v>
      </c>
      <c r="F137" s="22">
        <f>SUMIF('[1]DIS-FINAL'!C134:C395,DISTRIBU!O137,'[1]DIS-FINAL'!K134:K395)</f>
        <v>669184.53</v>
      </c>
      <c r="G137" s="22">
        <v>669184.53</v>
      </c>
      <c r="H137" s="23">
        <f t="shared" si="23"/>
        <v>55765.38</v>
      </c>
      <c r="I137" s="23">
        <f t="shared" si="24"/>
        <v>55765.35</v>
      </c>
      <c r="J137" s="23">
        <f t="shared" si="25"/>
        <v>13941.35</v>
      </c>
      <c r="K137" s="23">
        <f t="shared" si="19"/>
        <v>41824.03</v>
      </c>
      <c r="L137" s="23">
        <f t="shared" si="26"/>
        <v>13941.34</v>
      </c>
      <c r="M137" s="23">
        <f t="shared" si="20"/>
        <v>41824.01</v>
      </c>
      <c r="O137" s="2" t="str">
        <f t="shared" si="21"/>
        <v>0718</v>
      </c>
      <c r="P137" s="20" t="s">
        <v>21</v>
      </c>
    </row>
    <row r="138" spans="1:16" hidden="1" x14ac:dyDescent="0.25">
      <c r="A138" s="20" t="s">
        <v>37</v>
      </c>
      <c r="B138" s="20" t="s">
        <v>17</v>
      </c>
      <c r="C138" s="20" t="str">
        <f t="shared" si="22"/>
        <v>0801</v>
      </c>
      <c r="D138" s="20" t="s">
        <v>59</v>
      </c>
      <c r="E138" s="21" t="s">
        <v>185</v>
      </c>
      <c r="F138" s="22">
        <f>SUMIF('[1]DIS-FINAL'!C135:C396,DISTRIBU!O138,'[1]DIS-FINAL'!K135:K396)</f>
        <v>3524902.68</v>
      </c>
      <c r="G138" s="22">
        <v>3524902.68</v>
      </c>
      <c r="H138" s="23">
        <f t="shared" si="23"/>
        <v>293741.89</v>
      </c>
      <c r="I138" s="23">
        <f t="shared" si="24"/>
        <v>293741.89</v>
      </c>
      <c r="J138" s="23">
        <f t="shared" si="25"/>
        <v>73435.47</v>
      </c>
      <c r="K138" s="23">
        <f t="shared" si="19"/>
        <v>220306.42</v>
      </c>
      <c r="L138" s="23">
        <f t="shared" si="26"/>
        <v>73435.47</v>
      </c>
      <c r="M138" s="23">
        <f t="shared" si="20"/>
        <v>220306.42</v>
      </c>
      <c r="O138" s="2" t="str">
        <f t="shared" si="21"/>
        <v>0801</v>
      </c>
      <c r="P138" s="20" t="s">
        <v>26</v>
      </c>
    </row>
    <row r="139" spans="1:16" hidden="1" x14ac:dyDescent="0.25">
      <c r="A139" s="20" t="s">
        <v>37</v>
      </c>
      <c r="B139" s="20" t="s">
        <v>22</v>
      </c>
      <c r="C139" s="20" t="str">
        <f t="shared" si="22"/>
        <v>0802</v>
      </c>
      <c r="D139" s="20" t="s">
        <v>59</v>
      </c>
      <c r="E139" s="21" t="s">
        <v>186</v>
      </c>
      <c r="F139" s="22">
        <f>SUMIF('[1]DIS-FINAL'!C136:C397,DISTRIBU!O139,'[1]DIS-FINAL'!K136:K397)</f>
        <v>2521585.67</v>
      </c>
      <c r="G139" s="22">
        <v>2521585.67</v>
      </c>
      <c r="H139" s="23">
        <f t="shared" si="23"/>
        <v>210132.14</v>
      </c>
      <c r="I139" s="23">
        <f t="shared" si="24"/>
        <v>210132.13</v>
      </c>
      <c r="J139" s="23">
        <f t="shared" si="25"/>
        <v>52533.04</v>
      </c>
      <c r="K139" s="23">
        <f t="shared" si="19"/>
        <v>157599.1</v>
      </c>
      <c r="L139" s="23">
        <f t="shared" si="26"/>
        <v>52533.03</v>
      </c>
      <c r="M139" s="23">
        <f t="shared" si="20"/>
        <v>157599.1</v>
      </c>
      <c r="O139" s="2" t="str">
        <f t="shared" si="21"/>
        <v>0802</v>
      </c>
      <c r="P139" s="20" t="s">
        <v>26</v>
      </c>
    </row>
    <row r="140" spans="1:16" hidden="1" x14ac:dyDescent="0.25">
      <c r="A140" s="20" t="s">
        <v>37</v>
      </c>
      <c r="B140" s="20" t="s">
        <v>24</v>
      </c>
      <c r="C140" s="20" t="str">
        <f t="shared" si="22"/>
        <v>0803</v>
      </c>
      <c r="D140" s="20" t="s">
        <v>59</v>
      </c>
      <c r="E140" s="21" t="s">
        <v>187</v>
      </c>
      <c r="F140" s="22">
        <f>SUMIF('[1]DIS-FINAL'!C137:C398,DISTRIBU!O140,'[1]DIS-FINAL'!K137:K398)</f>
        <v>1243193.4099999999</v>
      </c>
      <c r="G140" s="22">
        <v>1243193.4099999999</v>
      </c>
      <c r="H140" s="23">
        <f t="shared" si="23"/>
        <v>103599.45</v>
      </c>
      <c r="I140" s="23">
        <f t="shared" si="24"/>
        <v>103599.46</v>
      </c>
      <c r="J140" s="23">
        <f t="shared" si="25"/>
        <v>25899.86</v>
      </c>
      <c r="K140" s="23">
        <f t="shared" si="19"/>
        <v>77699.59</v>
      </c>
      <c r="L140" s="23">
        <f t="shared" si="26"/>
        <v>25899.87</v>
      </c>
      <c r="M140" s="23">
        <f t="shared" si="20"/>
        <v>77699.59</v>
      </c>
      <c r="O140" s="2" t="str">
        <f t="shared" si="21"/>
        <v>0803</v>
      </c>
      <c r="P140" s="20" t="s">
        <v>26</v>
      </c>
    </row>
    <row r="141" spans="1:16" hidden="1" x14ac:dyDescent="0.25">
      <c r="A141" s="20" t="s">
        <v>37</v>
      </c>
      <c r="B141" s="20" t="s">
        <v>27</v>
      </c>
      <c r="C141" s="20" t="str">
        <f t="shared" si="22"/>
        <v>0804</v>
      </c>
      <c r="D141" s="20" t="s">
        <v>59</v>
      </c>
      <c r="E141" s="21" t="s">
        <v>188</v>
      </c>
      <c r="F141" s="22">
        <f>SUMIF('[1]DIS-FINAL'!C138:C399,DISTRIBU!O141,'[1]DIS-FINAL'!K138:K399)</f>
        <v>2029968.48</v>
      </c>
      <c r="G141" s="22">
        <v>2029968.48</v>
      </c>
      <c r="H141" s="23">
        <f t="shared" si="23"/>
        <v>169164.04</v>
      </c>
      <c r="I141" s="23">
        <f t="shared" si="24"/>
        <v>169164.04</v>
      </c>
      <c r="J141" s="23">
        <f t="shared" si="25"/>
        <v>42291.01</v>
      </c>
      <c r="K141" s="23">
        <f t="shared" si="19"/>
        <v>126873.03</v>
      </c>
      <c r="L141" s="23">
        <f t="shared" si="26"/>
        <v>42291.01</v>
      </c>
      <c r="M141" s="23">
        <f t="shared" si="20"/>
        <v>126873.03</v>
      </c>
      <c r="O141" s="2" t="str">
        <f t="shared" si="21"/>
        <v>0804</v>
      </c>
      <c r="P141" s="20" t="s">
        <v>26</v>
      </c>
    </row>
    <row r="142" spans="1:16" hidden="1" x14ac:dyDescent="0.25">
      <c r="A142" s="20" t="s">
        <v>37</v>
      </c>
      <c r="B142" s="20" t="s">
        <v>30</v>
      </c>
      <c r="C142" s="20" t="str">
        <f t="shared" si="22"/>
        <v>0805</v>
      </c>
      <c r="D142" s="20" t="s">
        <v>59</v>
      </c>
      <c r="E142" s="21" t="s">
        <v>189</v>
      </c>
      <c r="F142" s="22">
        <f>SUMIF('[1]DIS-FINAL'!C139:C400,DISTRIBU!O142,'[1]DIS-FINAL'!K139:K400)</f>
        <v>1656493.72</v>
      </c>
      <c r="G142" s="22">
        <v>1656493.72</v>
      </c>
      <c r="H142" s="23">
        <f t="shared" si="23"/>
        <v>138041.14000000001</v>
      </c>
      <c r="I142" s="23">
        <f t="shared" si="24"/>
        <v>138041.18</v>
      </c>
      <c r="J142" s="23">
        <f t="shared" si="25"/>
        <v>34510.29</v>
      </c>
      <c r="K142" s="23">
        <f t="shared" si="19"/>
        <v>103530.85</v>
      </c>
      <c r="L142" s="23">
        <f t="shared" si="26"/>
        <v>34510.300000000003</v>
      </c>
      <c r="M142" s="23">
        <f t="shared" si="20"/>
        <v>103530.88</v>
      </c>
      <c r="O142" s="2" t="str">
        <f t="shared" si="21"/>
        <v>0805</v>
      </c>
      <c r="P142" s="20" t="s">
        <v>26</v>
      </c>
    </row>
    <row r="143" spans="1:16" hidden="1" x14ac:dyDescent="0.25">
      <c r="A143" s="20" t="s">
        <v>37</v>
      </c>
      <c r="B143" s="20" t="s">
        <v>33</v>
      </c>
      <c r="C143" s="20" t="str">
        <f t="shared" si="22"/>
        <v>0806</v>
      </c>
      <c r="D143" s="20" t="s">
        <v>59</v>
      </c>
      <c r="E143" s="21" t="s">
        <v>190</v>
      </c>
      <c r="F143" s="22">
        <f>SUMIF('[1]DIS-FINAL'!C140:C401,DISTRIBU!O143,'[1]DIS-FINAL'!K140:K401)</f>
        <v>1162793.76</v>
      </c>
      <c r="G143" s="22">
        <v>1162793.76</v>
      </c>
      <c r="H143" s="23">
        <f t="shared" si="23"/>
        <v>96899.48</v>
      </c>
      <c r="I143" s="23">
        <f t="shared" si="24"/>
        <v>96899.48</v>
      </c>
      <c r="J143" s="23">
        <f t="shared" si="25"/>
        <v>24224.87</v>
      </c>
      <c r="K143" s="23">
        <f t="shared" si="19"/>
        <v>72674.61</v>
      </c>
      <c r="L143" s="23">
        <f t="shared" si="26"/>
        <v>24224.87</v>
      </c>
      <c r="M143" s="23">
        <f t="shared" si="20"/>
        <v>72674.61</v>
      </c>
      <c r="O143" s="2" t="str">
        <f t="shared" si="21"/>
        <v>0806</v>
      </c>
      <c r="P143" s="20" t="s">
        <v>26</v>
      </c>
    </row>
    <row r="144" spans="1:16" hidden="1" x14ac:dyDescent="0.25">
      <c r="A144" s="20" t="s">
        <v>37</v>
      </c>
      <c r="B144" s="20" t="s">
        <v>35</v>
      </c>
      <c r="C144" s="20" t="str">
        <f t="shared" si="22"/>
        <v>0807</v>
      </c>
      <c r="D144" s="20" t="s">
        <v>59</v>
      </c>
      <c r="E144" s="21" t="s">
        <v>191</v>
      </c>
      <c r="F144" s="22">
        <f>SUMIF('[1]DIS-FINAL'!C141:C402,DISTRIBU!O144,'[1]DIS-FINAL'!K141:K402)</f>
        <v>939914.36</v>
      </c>
      <c r="G144" s="22">
        <v>939914.36</v>
      </c>
      <c r="H144" s="23">
        <f t="shared" si="23"/>
        <v>78326.2</v>
      </c>
      <c r="I144" s="23">
        <f t="shared" si="24"/>
        <v>78326.16</v>
      </c>
      <c r="J144" s="23">
        <f t="shared" si="25"/>
        <v>19581.55</v>
      </c>
      <c r="K144" s="23">
        <f t="shared" si="19"/>
        <v>58744.65</v>
      </c>
      <c r="L144" s="23">
        <f t="shared" si="26"/>
        <v>19581.54</v>
      </c>
      <c r="M144" s="23">
        <f t="shared" si="20"/>
        <v>58744.62</v>
      </c>
      <c r="O144" s="2" t="str">
        <f t="shared" si="21"/>
        <v>0807</v>
      </c>
      <c r="P144" s="20" t="s">
        <v>26</v>
      </c>
    </row>
    <row r="145" spans="1:16" hidden="1" x14ac:dyDescent="0.25">
      <c r="A145" s="20" t="s">
        <v>37</v>
      </c>
      <c r="B145" s="20" t="s">
        <v>37</v>
      </c>
      <c r="C145" s="20" t="str">
        <f t="shared" si="22"/>
        <v>0808</v>
      </c>
      <c r="D145" s="20" t="s">
        <v>59</v>
      </c>
      <c r="E145" s="21" t="s">
        <v>192</v>
      </c>
      <c r="F145" s="22">
        <f>SUMIF('[1]DIS-FINAL'!C142:C403,DISTRIBU!O145,'[1]DIS-FINAL'!K142:K403)</f>
        <v>939263.37</v>
      </c>
      <c r="G145" s="22">
        <v>939263.37</v>
      </c>
      <c r="H145" s="23">
        <f t="shared" si="23"/>
        <v>78271.95</v>
      </c>
      <c r="I145" s="23">
        <f t="shared" si="24"/>
        <v>78271.92</v>
      </c>
      <c r="J145" s="23">
        <f t="shared" si="25"/>
        <v>19567.990000000002</v>
      </c>
      <c r="K145" s="23">
        <f t="shared" si="19"/>
        <v>58703.96</v>
      </c>
      <c r="L145" s="23">
        <f t="shared" si="26"/>
        <v>19567.98</v>
      </c>
      <c r="M145" s="23">
        <f t="shared" si="20"/>
        <v>58703.94</v>
      </c>
      <c r="O145" s="2" t="str">
        <f t="shared" si="21"/>
        <v>0808</v>
      </c>
      <c r="P145" s="20" t="s">
        <v>26</v>
      </c>
    </row>
    <row r="146" spans="1:16" hidden="1" x14ac:dyDescent="0.25">
      <c r="A146" s="20" t="s">
        <v>37</v>
      </c>
      <c r="B146" s="20" t="s">
        <v>39</v>
      </c>
      <c r="C146" s="20" t="str">
        <f t="shared" si="22"/>
        <v>0809</v>
      </c>
      <c r="D146" s="20" t="s">
        <v>59</v>
      </c>
      <c r="E146" s="21" t="s">
        <v>193</v>
      </c>
      <c r="F146" s="22">
        <f>SUMIF('[1]DIS-FINAL'!C143:C404,DISTRIBU!O146,'[1]DIS-FINAL'!K143:K404)</f>
        <v>1209288.98</v>
      </c>
      <c r="G146" s="22">
        <v>1209288.98</v>
      </c>
      <c r="H146" s="23">
        <f t="shared" si="23"/>
        <v>100774.08</v>
      </c>
      <c r="I146" s="23">
        <f t="shared" si="24"/>
        <v>100774.1</v>
      </c>
      <c r="J146" s="23">
        <f t="shared" si="25"/>
        <v>25193.52</v>
      </c>
      <c r="K146" s="23">
        <f t="shared" si="19"/>
        <v>75580.56</v>
      </c>
      <c r="L146" s="23">
        <f t="shared" si="26"/>
        <v>25193.53</v>
      </c>
      <c r="M146" s="23">
        <f t="shared" si="20"/>
        <v>75580.570000000007</v>
      </c>
      <c r="O146" s="2" t="str">
        <f t="shared" si="21"/>
        <v>0809</v>
      </c>
      <c r="P146" s="20" t="s">
        <v>26</v>
      </c>
    </row>
    <row r="147" spans="1:16" hidden="1" x14ac:dyDescent="0.25">
      <c r="A147" s="20" t="s">
        <v>37</v>
      </c>
      <c r="B147" s="20" t="s">
        <v>42</v>
      </c>
      <c r="C147" s="20" t="str">
        <f t="shared" si="22"/>
        <v>0810</v>
      </c>
      <c r="D147" s="20" t="s">
        <v>59</v>
      </c>
      <c r="E147" s="21" t="s">
        <v>194</v>
      </c>
      <c r="F147" s="22">
        <f>SUMIF('[1]DIS-FINAL'!C144:C405,DISTRIBU!O147,'[1]DIS-FINAL'!K144:K405)</f>
        <v>1121589.6599999999</v>
      </c>
      <c r="G147" s="22">
        <v>1121589.6599999999</v>
      </c>
      <c r="H147" s="23">
        <f t="shared" si="23"/>
        <v>93465.81</v>
      </c>
      <c r="I147" s="23">
        <f t="shared" si="24"/>
        <v>93465.75</v>
      </c>
      <c r="J147" s="23">
        <f t="shared" si="25"/>
        <v>23366.45</v>
      </c>
      <c r="K147" s="23">
        <f t="shared" si="19"/>
        <v>70099.360000000001</v>
      </c>
      <c r="L147" s="23">
        <f t="shared" si="26"/>
        <v>23366.44</v>
      </c>
      <c r="M147" s="23">
        <f t="shared" si="20"/>
        <v>70099.31</v>
      </c>
      <c r="O147" s="2" t="str">
        <f t="shared" si="21"/>
        <v>0810</v>
      </c>
      <c r="P147" s="20" t="s">
        <v>26</v>
      </c>
    </row>
    <row r="148" spans="1:16" hidden="1" x14ac:dyDescent="0.25">
      <c r="A148" s="20" t="s">
        <v>37</v>
      </c>
      <c r="B148" s="20" t="s">
        <v>45</v>
      </c>
      <c r="C148" s="20" t="str">
        <f t="shared" si="22"/>
        <v>0811</v>
      </c>
      <c r="D148" s="20" t="s">
        <v>59</v>
      </c>
      <c r="E148" s="21" t="s">
        <v>195</v>
      </c>
      <c r="F148" s="22">
        <f>SUMIF('[1]DIS-FINAL'!C145:C406,DISTRIBU!O148,'[1]DIS-FINAL'!K145:K406)</f>
        <v>862896.05</v>
      </c>
      <c r="G148" s="22">
        <v>862896.05</v>
      </c>
      <c r="H148" s="23">
        <f t="shared" si="23"/>
        <v>71908</v>
      </c>
      <c r="I148" s="23">
        <f t="shared" si="24"/>
        <v>71908.05</v>
      </c>
      <c r="J148" s="23">
        <f t="shared" si="25"/>
        <v>17977</v>
      </c>
      <c r="K148" s="23">
        <f t="shared" si="19"/>
        <v>53931</v>
      </c>
      <c r="L148" s="23">
        <f t="shared" si="26"/>
        <v>17977.009999999998</v>
      </c>
      <c r="M148" s="23">
        <f t="shared" si="20"/>
        <v>53931.040000000001</v>
      </c>
      <c r="O148" s="2" t="str">
        <f t="shared" si="21"/>
        <v>0811</v>
      </c>
      <c r="P148" s="20" t="s">
        <v>26</v>
      </c>
    </row>
    <row r="149" spans="1:16" hidden="1" x14ac:dyDescent="0.25">
      <c r="A149" s="20" t="s">
        <v>37</v>
      </c>
      <c r="B149" s="20" t="s">
        <v>48</v>
      </c>
      <c r="C149" s="20" t="str">
        <f t="shared" si="22"/>
        <v>0812</v>
      </c>
      <c r="D149" s="20" t="s">
        <v>59</v>
      </c>
      <c r="E149" s="21" t="s">
        <v>196</v>
      </c>
      <c r="F149" s="22">
        <f>SUMIF('[1]DIS-FINAL'!C146:C407,DISTRIBU!O149,'[1]DIS-FINAL'!K146:K407)</f>
        <v>1634244.07</v>
      </c>
      <c r="G149" s="22">
        <v>1634244.07</v>
      </c>
      <c r="H149" s="23">
        <f t="shared" si="23"/>
        <v>136187.01</v>
      </c>
      <c r="I149" s="23">
        <f t="shared" si="24"/>
        <v>136186.96</v>
      </c>
      <c r="J149" s="23">
        <f t="shared" si="25"/>
        <v>34046.75</v>
      </c>
      <c r="K149" s="23">
        <f t="shared" si="19"/>
        <v>102140.26</v>
      </c>
      <c r="L149" s="23">
        <f t="shared" si="26"/>
        <v>34046.74</v>
      </c>
      <c r="M149" s="23">
        <f t="shared" si="20"/>
        <v>102140.22</v>
      </c>
      <c r="O149" s="2" t="str">
        <f t="shared" si="21"/>
        <v>0812</v>
      </c>
      <c r="P149" s="20" t="s">
        <v>26</v>
      </c>
    </row>
    <row r="150" spans="1:16" hidden="1" x14ac:dyDescent="0.25">
      <c r="A150" s="20" t="s">
        <v>37</v>
      </c>
      <c r="B150" s="20" t="s">
        <v>51</v>
      </c>
      <c r="C150" s="20" t="str">
        <f t="shared" si="22"/>
        <v>0813</v>
      </c>
      <c r="D150" s="20" t="s">
        <v>59</v>
      </c>
      <c r="E150" s="21" t="s">
        <v>197</v>
      </c>
      <c r="F150" s="22">
        <f>SUMIF('[1]DIS-FINAL'!C147:C408,DISTRIBU!O150,'[1]DIS-FINAL'!K147:K408)</f>
        <v>717394.6</v>
      </c>
      <c r="G150" s="22">
        <v>717394.6</v>
      </c>
      <c r="H150" s="23">
        <f t="shared" si="23"/>
        <v>59782.879999999997</v>
      </c>
      <c r="I150" s="23">
        <f t="shared" si="24"/>
        <v>59782.92</v>
      </c>
      <c r="J150" s="23">
        <f t="shared" si="25"/>
        <v>14945.72</v>
      </c>
      <c r="K150" s="23">
        <f t="shared" si="19"/>
        <v>44837.16</v>
      </c>
      <c r="L150" s="23">
        <f t="shared" si="26"/>
        <v>14945.73</v>
      </c>
      <c r="M150" s="23">
        <f t="shared" si="20"/>
        <v>44837.19</v>
      </c>
      <c r="O150" s="2" t="str">
        <f t="shared" si="21"/>
        <v>0813</v>
      </c>
      <c r="P150" s="20" t="s">
        <v>26</v>
      </c>
    </row>
    <row r="151" spans="1:16" hidden="1" x14ac:dyDescent="0.25">
      <c r="A151" s="20" t="s">
        <v>37</v>
      </c>
      <c r="B151" s="20" t="s">
        <v>54</v>
      </c>
      <c r="C151" s="20" t="str">
        <f t="shared" si="22"/>
        <v>0814</v>
      </c>
      <c r="D151" s="20" t="s">
        <v>59</v>
      </c>
      <c r="E151" s="21" t="s">
        <v>198</v>
      </c>
      <c r="F151" s="22">
        <f>SUMIF('[1]DIS-FINAL'!C148:C409,DISTRIBU!O151,'[1]DIS-FINAL'!K148:K409)</f>
        <v>794094.7</v>
      </c>
      <c r="G151" s="22">
        <v>794094.7</v>
      </c>
      <c r="H151" s="23">
        <f t="shared" si="23"/>
        <v>66174.559999999998</v>
      </c>
      <c r="I151" s="23">
        <f t="shared" si="24"/>
        <v>66174.539999999994</v>
      </c>
      <c r="J151" s="23">
        <f t="shared" si="25"/>
        <v>16543.64</v>
      </c>
      <c r="K151" s="23">
        <f t="shared" si="19"/>
        <v>49630.92</v>
      </c>
      <c r="L151" s="23">
        <f t="shared" si="26"/>
        <v>16543.64</v>
      </c>
      <c r="M151" s="23">
        <f t="shared" si="20"/>
        <v>49630.9</v>
      </c>
      <c r="O151" s="2" t="str">
        <f t="shared" si="21"/>
        <v>0814</v>
      </c>
      <c r="P151" s="20" t="s">
        <v>26</v>
      </c>
    </row>
    <row r="152" spans="1:16" hidden="1" x14ac:dyDescent="0.25">
      <c r="A152" s="20" t="s">
        <v>37</v>
      </c>
      <c r="B152" s="20" t="s">
        <v>57</v>
      </c>
      <c r="C152" s="20" t="str">
        <f t="shared" si="22"/>
        <v>0815</v>
      </c>
      <c r="D152" s="20" t="s">
        <v>59</v>
      </c>
      <c r="E152" s="21" t="s">
        <v>199</v>
      </c>
      <c r="F152" s="22">
        <f>SUMIF('[1]DIS-FINAL'!C149:C410,DISTRIBU!O152,'[1]DIS-FINAL'!K149:K410)</f>
        <v>623935.80000000005</v>
      </c>
      <c r="G152" s="22">
        <v>623935.80000000005</v>
      </c>
      <c r="H152" s="23">
        <f t="shared" si="23"/>
        <v>51994.65</v>
      </c>
      <c r="I152" s="23">
        <f t="shared" si="24"/>
        <v>51994.65</v>
      </c>
      <c r="J152" s="23">
        <f t="shared" si="25"/>
        <v>12998.66</v>
      </c>
      <c r="K152" s="23">
        <f t="shared" si="19"/>
        <v>38995.99</v>
      </c>
      <c r="L152" s="23">
        <f t="shared" si="26"/>
        <v>12998.66</v>
      </c>
      <c r="M152" s="23">
        <f t="shared" si="20"/>
        <v>38995.99</v>
      </c>
      <c r="O152" s="2" t="str">
        <f t="shared" si="21"/>
        <v>0815</v>
      </c>
      <c r="P152" s="20" t="s">
        <v>26</v>
      </c>
    </row>
    <row r="153" spans="1:16" hidden="1" x14ac:dyDescent="0.25">
      <c r="A153" s="20" t="s">
        <v>37</v>
      </c>
      <c r="B153" s="20" t="s">
        <v>60</v>
      </c>
      <c r="C153" s="20" t="str">
        <f t="shared" si="22"/>
        <v>0816</v>
      </c>
      <c r="D153" s="20" t="s">
        <v>59</v>
      </c>
      <c r="E153" s="21" t="s">
        <v>200</v>
      </c>
      <c r="F153" s="22">
        <f>SUMIF('[1]DIS-FINAL'!C150:C411,DISTRIBU!O153,'[1]DIS-FINAL'!K150:K411)</f>
        <v>678562.72</v>
      </c>
      <c r="G153" s="22">
        <v>678562.72</v>
      </c>
      <c r="H153" s="23">
        <f t="shared" si="23"/>
        <v>56546.89</v>
      </c>
      <c r="I153" s="23">
        <f t="shared" si="24"/>
        <v>56546.93</v>
      </c>
      <c r="J153" s="23">
        <f t="shared" si="25"/>
        <v>14136.72</v>
      </c>
      <c r="K153" s="23">
        <f t="shared" si="19"/>
        <v>42410.17</v>
      </c>
      <c r="L153" s="23">
        <f t="shared" si="26"/>
        <v>14136.73</v>
      </c>
      <c r="M153" s="23">
        <f t="shared" si="20"/>
        <v>42410.2</v>
      </c>
      <c r="O153" s="2" t="str">
        <f t="shared" si="21"/>
        <v>0816</v>
      </c>
      <c r="P153" s="20" t="s">
        <v>26</v>
      </c>
    </row>
    <row r="154" spans="1:16" hidden="1" x14ac:dyDescent="0.25">
      <c r="A154" s="20" t="s">
        <v>37</v>
      </c>
      <c r="B154" s="20" t="s">
        <v>63</v>
      </c>
      <c r="C154" s="20" t="str">
        <f t="shared" si="22"/>
        <v>0817</v>
      </c>
      <c r="D154" s="20" t="s">
        <v>59</v>
      </c>
      <c r="E154" s="21" t="s">
        <v>201</v>
      </c>
      <c r="F154" s="22">
        <f>SUMIF('[1]DIS-FINAL'!C151:C412,DISTRIBU!O154,'[1]DIS-FINAL'!K151:K412)</f>
        <v>696850.52</v>
      </c>
      <c r="G154" s="22">
        <v>696850.52</v>
      </c>
      <c r="H154" s="23">
        <f t="shared" si="23"/>
        <v>58070.879999999997</v>
      </c>
      <c r="I154" s="23">
        <f t="shared" si="24"/>
        <v>58070.84</v>
      </c>
      <c r="J154" s="23">
        <f t="shared" si="25"/>
        <v>14517.72</v>
      </c>
      <c r="K154" s="23">
        <f t="shared" si="19"/>
        <v>43553.16</v>
      </c>
      <c r="L154" s="23">
        <f t="shared" si="26"/>
        <v>14517.71</v>
      </c>
      <c r="M154" s="23">
        <f t="shared" si="20"/>
        <v>43553.13</v>
      </c>
      <c r="O154" s="2" t="str">
        <f t="shared" si="21"/>
        <v>0817</v>
      </c>
      <c r="P154" s="20" t="s">
        <v>26</v>
      </c>
    </row>
    <row r="155" spans="1:16" hidden="1" x14ac:dyDescent="0.25">
      <c r="A155" s="20" t="s">
        <v>37</v>
      </c>
      <c r="B155" s="20" t="s">
        <v>66</v>
      </c>
      <c r="C155" s="20" t="str">
        <f t="shared" si="22"/>
        <v>0818</v>
      </c>
      <c r="D155" s="20" t="s">
        <v>59</v>
      </c>
      <c r="E155" s="21" t="s">
        <v>202</v>
      </c>
      <c r="F155" s="22">
        <f>SUMIF('[1]DIS-FINAL'!C152:C413,DISTRIBU!O155,'[1]DIS-FINAL'!K152:K413)</f>
        <v>605810.98</v>
      </c>
      <c r="G155" s="22">
        <v>605810.98</v>
      </c>
      <c r="H155" s="23">
        <f t="shared" si="23"/>
        <v>50484.25</v>
      </c>
      <c r="I155" s="23">
        <f t="shared" si="24"/>
        <v>50484.23</v>
      </c>
      <c r="J155" s="23">
        <f t="shared" si="25"/>
        <v>12621.06</v>
      </c>
      <c r="K155" s="23">
        <f t="shared" si="19"/>
        <v>37863.19</v>
      </c>
      <c r="L155" s="23">
        <f t="shared" si="26"/>
        <v>12621.06</v>
      </c>
      <c r="M155" s="23">
        <f t="shared" si="20"/>
        <v>37863.17</v>
      </c>
      <c r="O155" s="2" t="str">
        <f t="shared" si="21"/>
        <v>0818</v>
      </c>
      <c r="P155" s="20" t="s">
        <v>26</v>
      </c>
    </row>
    <row r="156" spans="1:16" hidden="1" x14ac:dyDescent="0.25">
      <c r="A156" s="20" t="s">
        <v>37</v>
      </c>
      <c r="B156" s="20" t="s">
        <v>69</v>
      </c>
      <c r="C156" s="20" t="str">
        <f t="shared" si="22"/>
        <v>0819</v>
      </c>
      <c r="D156" s="20" t="s">
        <v>59</v>
      </c>
      <c r="E156" s="21" t="s">
        <v>203</v>
      </c>
      <c r="F156" s="22">
        <f>SUMIF('[1]DIS-FINAL'!C153:C414,DISTRIBU!O156,'[1]DIS-FINAL'!K153:K414)</f>
        <v>595505.52</v>
      </c>
      <c r="G156" s="22">
        <v>595505.52</v>
      </c>
      <c r="H156" s="23">
        <f t="shared" si="23"/>
        <v>49625.46</v>
      </c>
      <c r="I156" s="23">
        <f t="shared" si="24"/>
        <v>49625.46</v>
      </c>
      <c r="J156" s="23">
        <f t="shared" si="25"/>
        <v>12406.37</v>
      </c>
      <c r="K156" s="23">
        <f t="shared" si="19"/>
        <v>37219.089999999997</v>
      </c>
      <c r="L156" s="23">
        <f t="shared" si="26"/>
        <v>12406.37</v>
      </c>
      <c r="M156" s="23">
        <f t="shared" si="20"/>
        <v>37219.089999999997</v>
      </c>
      <c r="O156" s="2" t="str">
        <f t="shared" si="21"/>
        <v>0819</v>
      </c>
      <c r="P156" s="20" t="s">
        <v>26</v>
      </c>
    </row>
    <row r="157" spans="1:16" hidden="1" x14ac:dyDescent="0.25">
      <c r="A157" s="20" t="s">
        <v>37</v>
      </c>
      <c r="B157" s="20" t="s">
        <v>104</v>
      </c>
      <c r="C157" s="20" t="str">
        <f t="shared" si="22"/>
        <v>0820</v>
      </c>
      <c r="D157" s="20" t="s">
        <v>59</v>
      </c>
      <c r="E157" s="21" t="s">
        <v>204</v>
      </c>
      <c r="F157" s="22">
        <f>SUMIF('[1]DIS-FINAL'!C154:C415,DISTRIBU!O157,'[1]DIS-FINAL'!K154:K415)</f>
        <v>542810.81000000006</v>
      </c>
      <c r="G157" s="22">
        <v>542810.81000000006</v>
      </c>
      <c r="H157" s="23">
        <f t="shared" si="23"/>
        <v>45234.23</v>
      </c>
      <c r="I157" s="23">
        <f t="shared" si="24"/>
        <v>45234.28</v>
      </c>
      <c r="J157" s="23">
        <f t="shared" si="25"/>
        <v>11308.56</v>
      </c>
      <c r="K157" s="23">
        <f t="shared" si="19"/>
        <v>33925.67</v>
      </c>
      <c r="L157" s="23">
        <f t="shared" si="26"/>
        <v>11308.57</v>
      </c>
      <c r="M157" s="23">
        <f t="shared" si="20"/>
        <v>33925.71</v>
      </c>
      <c r="O157" s="2" t="str">
        <f t="shared" si="21"/>
        <v>0820</v>
      </c>
      <c r="P157" s="20" t="s">
        <v>26</v>
      </c>
    </row>
    <row r="158" spans="1:16" hidden="1" x14ac:dyDescent="0.25">
      <c r="A158" s="20" t="s">
        <v>37</v>
      </c>
      <c r="B158" s="20" t="s">
        <v>126</v>
      </c>
      <c r="C158" s="20" t="str">
        <f t="shared" si="22"/>
        <v>0821</v>
      </c>
      <c r="D158" s="20" t="s">
        <v>59</v>
      </c>
      <c r="E158" s="21" t="s">
        <v>205</v>
      </c>
      <c r="F158" s="22">
        <f>SUMIF('[1]DIS-FINAL'!C155:C416,DISTRIBU!O158,'[1]DIS-FINAL'!K155:K416)</f>
        <v>416952.73</v>
      </c>
      <c r="G158" s="22">
        <v>416952.73</v>
      </c>
      <c r="H158" s="23">
        <f t="shared" si="23"/>
        <v>34746.06</v>
      </c>
      <c r="I158" s="23">
        <f t="shared" si="24"/>
        <v>34746.07</v>
      </c>
      <c r="J158" s="23">
        <f t="shared" si="25"/>
        <v>8686.52</v>
      </c>
      <c r="K158" s="23">
        <f t="shared" si="19"/>
        <v>26059.54</v>
      </c>
      <c r="L158" s="23">
        <f t="shared" si="26"/>
        <v>8686.52</v>
      </c>
      <c r="M158" s="23">
        <f t="shared" si="20"/>
        <v>26059.55</v>
      </c>
      <c r="O158" s="2" t="str">
        <f t="shared" si="21"/>
        <v>0821</v>
      </c>
      <c r="P158" s="20" t="s">
        <v>26</v>
      </c>
    </row>
    <row r="159" spans="1:16" hidden="1" x14ac:dyDescent="0.25">
      <c r="A159" s="20" t="s">
        <v>37</v>
      </c>
      <c r="B159" s="20" t="s">
        <v>128</v>
      </c>
      <c r="C159" s="20" t="str">
        <f t="shared" si="22"/>
        <v>0822</v>
      </c>
      <c r="D159" s="20" t="s">
        <v>59</v>
      </c>
      <c r="E159" s="21" t="s">
        <v>206</v>
      </c>
      <c r="F159" s="22">
        <f>SUMIF('[1]DIS-FINAL'!C156:C417,DISTRIBU!O159,'[1]DIS-FINAL'!K156:K417)</f>
        <v>1831105.03</v>
      </c>
      <c r="G159" s="22">
        <v>1831105.03</v>
      </c>
      <c r="H159" s="23">
        <f t="shared" si="23"/>
        <v>152592.09</v>
      </c>
      <c r="I159" s="23">
        <f t="shared" si="24"/>
        <v>152592.04</v>
      </c>
      <c r="J159" s="23">
        <f t="shared" si="25"/>
        <v>38148.019999999997</v>
      </c>
      <c r="K159" s="23">
        <f t="shared" si="19"/>
        <v>114444.07</v>
      </c>
      <c r="L159" s="23">
        <f t="shared" si="26"/>
        <v>38148.01</v>
      </c>
      <c r="M159" s="23">
        <f t="shared" si="20"/>
        <v>114444.03</v>
      </c>
      <c r="O159" s="2" t="str">
        <f t="shared" si="21"/>
        <v>0822</v>
      </c>
      <c r="P159" s="20" t="s">
        <v>26</v>
      </c>
    </row>
    <row r="160" spans="1:16" hidden="1" x14ac:dyDescent="0.25">
      <c r="A160" s="20" t="s">
        <v>39</v>
      </c>
      <c r="B160" s="20" t="s">
        <v>17</v>
      </c>
      <c r="C160" s="20" t="str">
        <f t="shared" si="22"/>
        <v>0901</v>
      </c>
      <c r="D160" s="20" t="s">
        <v>53</v>
      </c>
      <c r="E160" s="21" t="s">
        <v>53</v>
      </c>
      <c r="F160" s="22">
        <f>SUMIF('[1]DIS-FINAL'!C157:C418,DISTRIBU!O160,'[1]DIS-FINAL'!K157:K418)</f>
        <v>2417009.92</v>
      </c>
      <c r="G160" s="22">
        <v>2417009.92</v>
      </c>
      <c r="H160" s="23">
        <f t="shared" si="23"/>
        <v>201417.49</v>
      </c>
      <c r="I160" s="23">
        <f t="shared" si="24"/>
        <v>201417.53</v>
      </c>
      <c r="J160" s="23">
        <f t="shared" si="25"/>
        <v>50354.37</v>
      </c>
      <c r="K160" s="23">
        <f t="shared" si="19"/>
        <v>151063.12</v>
      </c>
      <c r="L160" s="23">
        <f t="shared" si="26"/>
        <v>50354.38</v>
      </c>
      <c r="M160" s="23">
        <f t="shared" si="20"/>
        <v>151063.15</v>
      </c>
      <c r="O160" s="2" t="str">
        <f t="shared" si="21"/>
        <v>0901</v>
      </c>
      <c r="P160" s="20" t="s">
        <v>20</v>
      </c>
    </row>
    <row r="161" spans="1:16" hidden="1" x14ac:dyDescent="0.25">
      <c r="A161" s="20" t="s">
        <v>39</v>
      </c>
      <c r="B161" s="20" t="s">
        <v>22</v>
      </c>
      <c r="C161" s="20" t="str">
        <f t="shared" si="22"/>
        <v>0902</v>
      </c>
      <c r="D161" s="20" t="s">
        <v>53</v>
      </c>
      <c r="E161" s="21" t="s">
        <v>207</v>
      </c>
      <c r="F161" s="22">
        <f>SUMIF('[1]DIS-FINAL'!C158:C419,DISTRIBU!O161,'[1]DIS-FINAL'!K158:K419)</f>
        <v>2642750.27</v>
      </c>
      <c r="G161" s="22">
        <v>2642750.27</v>
      </c>
      <c r="H161" s="23">
        <f t="shared" si="23"/>
        <v>220229.19</v>
      </c>
      <c r="I161" s="23">
        <f t="shared" si="24"/>
        <v>220229.18</v>
      </c>
      <c r="J161" s="23">
        <f t="shared" si="25"/>
        <v>55057.3</v>
      </c>
      <c r="K161" s="23">
        <f t="shared" si="19"/>
        <v>165171.89000000001</v>
      </c>
      <c r="L161" s="23">
        <f t="shared" si="26"/>
        <v>55057.3</v>
      </c>
      <c r="M161" s="23">
        <f t="shared" si="20"/>
        <v>165171.88</v>
      </c>
      <c r="O161" s="2" t="str">
        <f t="shared" si="21"/>
        <v>0902</v>
      </c>
      <c r="P161" s="20" t="s">
        <v>20</v>
      </c>
    </row>
    <row r="162" spans="1:16" hidden="1" x14ac:dyDescent="0.25">
      <c r="A162" s="20" t="s">
        <v>39</v>
      </c>
      <c r="B162" s="20" t="s">
        <v>24</v>
      </c>
      <c r="C162" s="20" t="str">
        <f t="shared" si="22"/>
        <v>0903</v>
      </c>
      <c r="D162" s="20" t="s">
        <v>53</v>
      </c>
      <c r="E162" s="21" t="s">
        <v>208</v>
      </c>
      <c r="F162" s="22">
        <f>SUMIF('[1]DIS-FINAL'!C159:C420,DISTRIBU!O162,'[1]DIS-FINAL'!K159:K420)</f>
        <v>1317841.1399999999</v>
      </c>
      <c r="G162" s="22">
        <v>1317841.1399999999</v>
      </c>
      <c r="H162" s="23">
        <f t="shared" si="23"/>
        <v>109820.1</v>
      </c>
      <c r="I162" s="23">
        <f t="shared" si="24"/>
        <v>109820.04</v>
      </c>
      <c r="J162" s="23">
        <f t="shared" si="25"/>
        <v>27455.03</v>
      </c>
      <c r="K162" s="23">
        <f t="shared" si="19"/>
        <v>82365.070000000007</v>
      </c>
      <c r="L162" s="23">
        <f t="shared" si="26"/>
        <v>27455.01</v>
      </c>
      <c r="M162" s="23">
        <f t="shared" si="20"/>
        <v>82365.03</v>
      </c>
      <c r="O162" s="2" t="str">
        <f t="shared" si="21"/>
        <v>0903</v>
      </c>
      <c r="P162" s="20" t="s">
        <v>20</v>
      </c>
    </row>
    <row r="163" spans="1:16" hidden="1" x14ac:dyDescent="0.25">
      <c r="A163" s="20" t="s">
        <v>39</v>
      </c>
      <c r="B163" s="20" t="s">
        <v>27</v>
      </c>
      <c r="C163" s="20" t="str">
        <f t="shared" si="22"/>
        <v>0904</v>
      </c>
      <c r="D163" s="20" t="s">
        <v>53</v>
      </c>
      <c r="E163" s="21" t="s">
        <v>209</v>
      </c>
      <c r="F163" s="22">
        <f>SUMIF('[1]DIS-FINAL'!C160:C421,DISTRIBU!O163,'[1]DIS-FINAL'!K160:K421)</f>
        <v>1473436.37</v>
      </c>
      <c r="G163" s="22">
        <v>1473436.37</v>
      </c>
      <c r="H163" s="23">
        <f t="shared" si="23"/>
        <v>122786.36</v>
      </c>
      <c r="I163" s="23">
        <f t="shared" si="24"/>
        <v>122786.41</v>
      </c>
      <c r="J163" s="23">
        <f t="shared" si="25"/>
        <v>30696.59</v>
      </c>
      <c r="K163" s="23">
        <f t="shared" si="19"/>
        <v>92089.77</v>
      </c>
      <c r="L163" s="23">
        <f t="shared" si="26"/>
        <v>30696.6</v>
      </c>
      <c r="M163" s="23">
        <f t="shared" si="20"/>
        <v>92089.81</v>
      </c>
      <c r="O163" s="2" t="str">
        <f t="shared" si="21"/>
        <v>0904</v>
      </c>
      <c r="P163" s="20" t="s">
        <v>20</v>
      </c>
    </row>
    <row r="164" spans="1:16" hidden="1" x14ac:dyDescent="0.25">
      <c r="A164" s="20" t="s">
        <v>39</v>
      </c>
      <c r="B164" s="20" t="s">
        <v>30</v>
      </c>
      <c r="C164" s="20" t="str">
        <f t="shared" si="22"/>
        <v>0905</v>
      </c>
      <c r="D164" s="20" t="s">
        <v>53</v>
      </c>
      <c r="E164" s="21" t="s">
        <v>210</v>
      </c>
      <c r="F164" s="22">
        <f>SUMIF('[1]DIS-FINAL'!C161:C422,DISTRIBU!O164,'[1]DIS-FINAL'!K161:K422)</f>
        <v>1129267.1399999999</v>
      </c>
      <c r="G164" s="22">
        <v>1129267.1399999999</v>
      </c>
      <c r="H164" s="23">
        <f t="shared" si="23"/>
        <v>94105.600000000006</v>
      </c>
      <c r="I164" s="23">
        <f t="shared" si="24"/>
        <v>94105.54</v>
      </c>
      <c r="J164" s="23">
        <f t="shared" si="25"/>
        <v>23526.400000000001</v>
      </c>
      <c r="K164" s="23">
        <f t="shared" si="19"/>
        <v>70579.199999999997</v>
      </c>
      <c r="L164" s="23">
        <f t="shared" si="26"/>
        <v>23526.39</v>
      </c>
      <c r="M164" s="23">
        <f t="shared" si="20"/>
        <v>70579.149999999994</v>
      </c>
      <c r="O164" s="2" t="str">
        <f t="shared" si="21"/>
        <v>0905</v>
      </c>
      <c r="P164" s="20" t="s">
        <v>20</v>
      </c>
    </row>
    <row r="165" spans="1:16" hidden="1" x14ac:dyDescent="0.25">
      <c r="A165" s="20" t="s">
        <v>39</v>
      </c>
      <c r="B165" s="20" t="s">
        <v>33</v>
      </c>
      <c r="C165" s="20" t="str">
        <f t="shared" si="22"/>
        <v>0906</v>
      </c>
      <c r="D165" s="20" t="s">
        <v>53</v>
      </c>
      <c r="E165" s="21" t="s">
        <v>211</v>
      </c>
      <c r="F165" s="22">
        <f>SUMIF('[1]DIS-FINAL'!C162:C423,DISTRIBU!O165,'[1]DIS-FINAL'!K162:K423)</f>
        <v>626527.88</v>
      </c>
      <c r="G165" s="22">
        <v>626527.88</v>
      </c>
      <c r="H165" s="23">
        <f t="shared" si="23"/>
        <v>52210.66</v>
      </c>
      <c r="I165" s="23">
        <f t="shared" si="24"/>
        <v>52210.62</v>
      </c>
      <c r="J165" s="23">
        <f t="shared" si="25"/>
        <v>13052.67</v>
      </c>
      <c r="K165" s="23">
        <f t="shared" si="19"/>
        <v>39157.99</v>
      </c>
      <c r="L165" s="23">
        <f t="shared" si="26"/>
        <v>13052.66</v>
      </c>
      <c r="M165" s="23">
        <f t="shared" si="20"/>
        <v>39157.96</v>
      </c>
      <c r="O165" s="2" t="str">
        <f t="shared" si="21"/>
        <v>0906</v>
      </c>
      <c r="P165" s="20" t="s">
        <v>20</v>
      </c>
    </row>
    <row r="166" spans="1:16" hidden="1" x14ac:dyDescent="0.25">
      <c r="A166" s="20" t="s">
        <v>39</v>
      </c>
      <c r="B166" s="20" t="s">
        <v>35</v>
      </c>
      <c r="C166" s="20" t="str">
        <f t="shared" si="22"/>
        <v>0907</v>
      </c>
      <c r="D166" s="20" t="s">
        <v>53</v>
      </c>
      <c r="E166" s="21" t="s">
        <v>212</v>
      </c>
      <c r="F166" s="22">
        <f>SUMIF('[1]DIS-FINAL'!C163:C424,DISTRIBU!O166,'[1]DIS-FINAL'!K163:K424)</f>
        <v>998408.17</v>
      </c>
      <c r="G166" s="22">
        <v>998408.17</v>
      </c>
      <c r="H166" s="23">
        <f t="shared" si="23"/>
        <v>83200.679999999993</v>
      </c>
      <c r="I166" s="23">
        <f t="shared" si="24"/>
        <v>83200.69</v>
      </c>
      <c r="J166" s="23">
        <f t="shared" si="25"/>
        <v>20800.169999999998</v>
      </c>
      <c r="K166" s="23">
        <f t="shared" si="19"/>
        <v>62400.51</v>
      </c>
      <c r="L166" s="23">
        <f t="shared" si="26"/>
        <v>20800.169999999998</v>
      </c>
      <c r="M166" s="23">
        <f t="shared" si="20"/>
        <v>62400.52</v>
      </c>
      <c r="O166" s="2" t="str">
        <f t="shared" si="21"/>
        <v>0907</v>
      </c>
      <c r="P166" s="20" t="s">
        <v>20</v>
      </c>
    </row>
    <row r="167" spans="1:16" hidden="1" x14ac:dyDescent="0.25">
      <c r="A167" s="20" t="s">
        <v>39</v>
      </c>
      <c r="B167" s="20" t="s">
        <v>37</v>
      </c>
      <c r="C167" s="20" t="str">
        <f t="shared" si="22"/>
        <v>0908</v>
      </c>
      <c r="D167" s="20" t="s">
        <v>53</v>
      </c>
      <c r="E167" s="21" t="s">
        <v>213</v>
      </c>
      <c r="F167" s="22">
        <f>SUMIF('[1]DIS-FINAL'!C164:C425,DISTRIBU!O167,'[1]DIS-FINAL'!K164:K425)</f>
        <v>875964.83</v>
      </c>
      <c r="G167" s="22">
        <v>875964.83</v>
      </c>
      <c r="H167" s="23">
        <f t="shared" si="23"/>
        <v>72997.070000000007</v>
      </c>
      <c r="I167" s="23">
        <f t="shared" si="24"/>
        <v>72997.06</v>
      </c>
      <c r="J167" s="23">
        <f t="shared" si="25"/>
        <v>18249.27</v>
      </c>
      <c r="K167" s="23">
        <f t="shared" si="19"/>
        <v>54747.8</v>
      </c>
      <c r="L167" s="23">
        <f t="shared" si="26"/>
        <v>18249.27</v>
      </c>
      <c r="M167" s="23">
        <f t="shared" si="20"/>
        <v>54747.79</v>
      </c>
      <c r="O167" s="2" t="str">
        <f t="shared" si="21"/>
        <v>0908</v>
      </c>
      <c r="P167" s="20" t="s">
        <v>20</v>
      </c>
    </row>
    <row r="168" spans="1:16" hidden="1" x14ac:dyDescent="0.25">
      <c r="A168" s="20" t="s">
        <v>39</v>
      </c>
      <c r="B168" s="20" t="s">
        <v>39</v>
      </c>
      <c r="C168" s="20" t="str">
        <f t="shared" si="22"/>
        <v>0909</v>
      </c>
      <c r="D168" s="20" t="s">
        <v>53</v>
      </c>
      <c r="E168" s="21" t="s">
        <v>214</v>
      </c>
      <c r="F168" s="22">
        <f>SUMIF('[1]DIS-FINAL'!C165:C426,DISTRIBU!O168,'[1]DIS-FINAL'!K165:K426)</f>
        <v>840016.77</v>
      </c>
      <c r="G168" s="22">
        <v>840016.77</v>
      </c>
      <c r="H168" s="23">
        <f t="shared" si="23"/>
        <v>70001.399999999994</v>
      </c>
      <c r="I168" s="23">
        <f t="shared" si="24"/>
        <v>70001.37</v>
      </c>
      <c r="J168" s="23">
        <f t="shared" si="25"/>
        <v>17500.349999999999</v>
      </c>
      <c r="K168" s="23">
        <f t="shared" si="19"/>
        <v>52501.05</v>
      </c>
      <c r="L168" s="23">
        <f t="shared" si="26"/>
        <v>17500.34</v>
      </c>
      <c r="M168" s="23">
        <f t="shared" si="20"/>
        <v>52501.03</v>
      </c>
      <c r="O168" s="2" t="str">
        <f t="shared" si="21"/>
        <v>0909</v>
      </c>
      <c r="P168" s="20" t="s">
        <v>20</v>
      </c>
    </row>
    <row r="169" spans="1:16" hidden="1" x14ac:dyDescent="0.25">
      <c r="A169" s="20" t="s">
        <v>39</v>
      </c>
      <c r="B169" s="20" t="s">
        <v>42</v>
      </c>
      <c r="C169" s="20" t="str">
        <f t="shared" si="22"/>
        <v>0910</v>
      </c>
      <c r="D169" s="20" t="s">
        <v>53</v>
      </c>
      <c r="E169" s="21" t="s">
        <v>215</v>
      </c>
      <c r="F169" s="22">
        <f>SUMIF('[1]DIS-FINAL'!C166:C427,DISTRIBU!O169,'[1]DIS-FINAL'!K166:K427)</f>
        <v>1278937.45</v>
      </c>
      <c r="G169" s="22">
        <v>1278937.45</v>
      </c>
      <c r="H169" s="23">
        <f t="shared" si="23"/>
        <v>106578.12</v>
      </c>
      <c r="I169" s="23">
        <f t="shared" si="24"/>
        <v>106578.13</v>
      </c>
      <c r="J169" s="23">
        <f t="shared" si="25"/>
        <v>26644.53</v>
      </c>
      <c r="K169" s="23">
        <f t="shared" si="19"/>
        <v>79933.59</v>
      </c>
      <c r="L169" s="23">
        <f t="shared" si="26"/>
        <v>26644.53</v>
      </c>
      <c r="M169" s="23">
        <f t="shared" si="20"/>
        <v>79933.600000000006</v>
      </c>
      <c r="O169" s="2" t="str">
        <f t="shared" si="21"/>
        <v>0910</v>
      </c>
      <c r="P169" s="20" t="s">
        <v>20</v>
      </c>
    </row>
    <row r="170" spans="1:16" hidden="1" x14ac:dyDescent="0.25">
      <c r="A170" s="20" t="s">
        <v>39</v>
      </c>
      <c r="B170" s="20" t="s">
        <v>45</v>
      </c>
      <c r="C170" s="20" t="str">
        <f t="shared" si="22"/>
        <v>0911</v>
      </c>
      <c r="D170" s="20" t="s">
        <v>53</v>
      </c>
      <c r="E170" s="21" t="s">
        <v>216</v>
      </c>
      <c r="F170" s="22">
        <f>SUMIF('[1]DIS-FINAL'!C167:C428,DISTRIBU!O170,'[1]DIS-FINAL'!K167:K428)</f>
        <v>924901.82</v>
      </c>
      <c r="G170" s="22">
        <v>924901.82</v>
      </c>
      <c r="H170" s="23">
        <f t="shared" si="23"/>
        <v>77075.149999999994</v>
      </c>
      <c r="I170" s="23">
        <f t="shared" si="24"/>
        <v>77075.17</v>
      </c>
      <c r="J170" s="23">
        <f t="shared" si="25"/>
        <v>19268.79</v>
      </c>
      <c r="K170" s="23">
        <f t="shared" si="19"/>
        <v>57806.36</v>
      </c>
      <c r="L170" s="23">
        <f t="shared" si="26"/>
        <v>19268.79</v>
      </c>
      <c r="M170" s="23">
        <f t="shared" si="20"/>
        <v>57806.38</v>
      </c>
      <c r="O170" s="2" t="str">
        <f t="shared" si="21"/>
        <v>0911</v>
      </c>
      <c r="P170" s="20" t="s">
        <v>20</v>
      </c>
    </row>
    <row r="171" spans="1:16" hidden="1" x14ac:dyDescent="0.25">
      <c r="A171" s="20" t="s">
        <v>39</v>
      </c>
      <c r="B171" s="20" t="s">
        <v>48</v>
      </c>
      <c r="C171" s="20" t="str">
        <f t="shared" si="22"/>
        <v>0912</v>
      </c>
      <c r="D171" s="20" t="s">
        <v>53</v>
      </c>
      <c r="E171" s="21" t="s">
        <v>217</v>
      </c>
      <c r="F171" s="22">
        <f>SUMIF('[1]DIS-FINAL'!C168:C429,DISTRIBU!O171,'[1]DIS-FINAL'!K168:K429)</f>
        <v>503914.64</v>
      </c>
      <c r="G171" s="22">
        <v>503914.64</v>
      </c>
      <c r="H171" s="23">
        <f t="shared" si="23"/>
        <v>41992.89</v>
      </c>
      <c r="I171" s="23">
        <f t="shared" si="24"/>
        <v>41992.85</v>
      </c>
      <c r="J171" s="23">
        <f t="shared" si="25"/>
        <v>10498.22</v>
      </c>
      <c r="K171" s="23">
        <f t="shared" si="19"/>
        <v>31494.67</v>
      </c>
      <c r="L171" s="23">
        <f t="shared" si="26"/>
        <v>10498.21</v>
      </c>
      <c r="M171" s="23">
        <f t="shared" si="20"/>
        <v>31494.639999999999</v>
      </c>
      <c r="O171" s="2" t="str">
        <f t="shared" si="21"/>
        <v>0912</v>
      </c>
      <c r="P171" s="20" t="s">
        <v>20</v>
      </c>
    </row>
    <row r="172" spans="1:16" hidden="1" x14ac:dyDescent="0.25">
      <c r="A172" s="20" t="s">
        <v>39</v>
      </c>
      <c r="B172" s="20" t="s">
        <v>51</v>
      </c>
      <c r="C172" s="20" t="str">
        <f t="shared" si="22"/>
        <v>0913</v>
      </c>
      <c r="D172" s="20" t="s">
        <v>53</v>
      </c>
      <c r="E172" s="21" t="s">
        <v>218</v>
      </c>
      <c r="F172" s="22">
        <f>SUMIF('[1]DIS-FINAL'!C169:C430,DISTRIBU!O172,'[1]DIS-FINAL'!K169:K430)</f>
        <v>483795.05</v>
      </c>
      <c r="G172" s="22">
        <v>483795.05</v>
      </c>
      <c r="H172" s="23">
        <f t="shared" si="23"/>
        <v>40316.25</v>
      </c>
      <c r="I172" s="23">
        <f t="shared" si="24"/>
        <v>40316.300000000003</v>
      </c>
      <c r="J172" s="23">
        <f t="shared" si="25"/>
        <v>10079.06</v>
      </c>
      <c r="K172" s="23">
        <f t="shared" si="19"/>
        <v>30237.19</v>
      </c>
      <c r="L172" s="23">
        <f t="shared" si="26"/>
        <v>10079.08</v>
      </c>
      <c r="M172" s="23">
        <f t="shared" si="20"/>
        <v>30237.22</v>
      </c>
      <c r="O172" s="2" t="str">
        <f t="shared" si="21"/>
        <v>0913</v>
      </c>
      <c r="P172" s="20" t="s">
        <v>20</v>
      </c>
    </row>
    <row r="173" spans="1:16" hidden="1" x14ac:dyDescent="0.25">
      <c r="A173" s="20" t="s">
        <v>39</v>
      </c>
      <c r="B173" s="20" t="s">
        <v>54</v>
      </c>
      <c r="C173" s="20" t="str">
        <f t="shared" si="22"/>
        <v>0914</v>
      </c>
      <c r="D173" s="20" t="s">
        <v>53</v>
      </c>
      <c r="E173" s="21" t="s">
        <v>219</v>
      </c>
      <c r="F173" s="22">
        <f>SUMIF('[1]DIS-FINAL'!C170:C431,DISTRIBU!O173,'[1]DIS-FINAL'!K170:K431)</f>
        <v>744497.24</v>
      </c>
      <c r="G173" s="22">
        <v>744497.24</v>
      </c>
      <c r="H173" s="23">
        <f t="shared" si="23"/>
        <v>62041.440000000002</v>
      </c>
      <c r="I173" s="23">
        <f t="shared" si="24"/>
        <v>62041.4</v>
      </c>
      <c r="J173" s="23">
        <f t="shared" si="25"/>
        <v>15510.36</v>
      </c>
      <c r="K173" s="23">
        <f t="shared" si="19"/>
        <v>46531.08</v>
      </c>
      <c r="L173" s="23">
        <f t="shared" si="26"/>
        <v>15510.35</v>
      </c>
      <c r="M173" s="23">
        <f t="shared" si="20"/>
        <v>46531.05</v>
      </c>
      <c r="O173" s="2" t="str">
        <f t="shared" si="21"/>
        <v>0914</v>
      </c>
      <c r="P173" s="20" t="s">
        <v>20</v>
      </c>
    </row>
    <row r="174" spans="1:16" hidden="1" x14ac:dyDescent="0.25">
      <c r="A174" s="20" t="s">
        <v>39</v>
      </c>
      <c r="B174" s="20" t="s">
        <v>57</v>
      </c>
      <c r="C174" s="20" t="str">
        <f t="shared" si="22"/>
        <v>0915</v>
      </c>
      <c r="D174" s="20" t="s">
        <v>53</v>
      </c>
      <c r="E174" s="21" t="s">
        <v>220</v>
      </c>
      <c r="F174" s="22">
        <f>SUMIF('[1]DIS-FINAL'!C171:C432,DISTRIBU!O174,'[1]DIS-FINAL'!K171:K432)</f>
        <v>735343.7</v>
      </c>
      <c r="G174" s="22">
        <v>735343.7</v>
      </c>
      <c r="H174" s="23">
        <f t="shared" si="23"/>
        <v>61278.64</v>
      </c>
      <c r="I174" s="23">
        <f t="shared" si="24"/>
        <v>61278.66</v>
      </c>
      <c r="J174" s="23">
        <f t="shared" si="25"/>
        <v>15319.66</v>
      </c>
      <c r="K174" s="23">
        <f t="shared" si="19"/>
        <v>45958.98</v>
      </c>
      <c r="L174" s="23">
        <f t="shared" si="26"/>
        <v>15319.67</v>
      </c>
      <c r="M174" s="23">
        <f t="shared" si="20"/>
        <v>45958.99</v>
      </c>
      <c r="O174" s="2" t="str">
        <f t="shared" si="21"/>
        <v>0915</v>
      </c>
      <c r="P174" s="20" t="s">
        <v>20</v>
      </c>
    </row>
    <row r="175" spans="1:16" hidden="1" x14ac:dyDescent="0.25">
      <c r="A175" s="20" t="s">
        <v>39</v>
      </c>
      <c r="B175" s="20" t="s">
        <v>60</v>
      </c>
      <c r="C175" s="20" t="str">
        <f t="shared" si="22"/>
        <v>0916</v>
      </c>
      <c r="D175" s="20" t="s">
        <v>53</v>
      </c>
      <c r="E175" s="21" t="s">
        <v>221</v>
      </c>
      <c r="F175" s="22">
        <f>SUMIF('[1]DIS-FINAL'!C172:C433,DISTRIBU!O175,'[1]DIS-FINAL'!K172:K433)</f>
        <v>511322.99</v>
      </c>
      <c r="G175" s="22">
        <v>511322.99</v>
      </c>
      <c r="H175" s="23">
        <f t="shared" si="23"/>
        <v>42610.25</v>
      </c>
      <c r="I175" s="23">
        <f t="shared" si="24"/>
        <v>42610.239999999998</v>
      </c>
      <c r="J175" s="23">
        <f t="shared" si="25"/>
        <v>10652.56</v>
      </c>
      <c r="K175" s="23">
        <f t="shared" si="19"/>
        <v>31957.69</v>
      </c>
      <c r="L175" s="23">
        <f t="shared" si="26"/>
        <v>10652.56</v>
      </c>
      <c r="M175" s="23">
        <f t="shared" si="20"/>
        <v>31957.68</v>
      </c>
      <c r="O175" s="2" t="str">
        <f t="shared" si="21"/>
        <v>0916</v>
      </c>
      <c r="P175" s="20" t="s">
        <v>20</v>
      </c>
    </row>
    <row r="176" spans="1:16" hidden="1" x14ac:dyDescent="0.25">
      <c r="A176" s="20" t="s">
        <v>39</v>
      </c>
      <c r="B176" s="20" t="s">
        <v>63</v>
      </c>
      <c r="C176" s="20" t="str">
        <f t="shared" si="22"/>
        <v>0917</v>
      </c>
      <c r="D176" s="20" t="s">
        <v>53</v>
      </c>
      <c r="E176" s="21" t="s">
        <v>222</v>
      </c>
      <c r="F176" s="22">
        <f>SUMIF('[1]DIS-FINAL'!C173:C434,DISTRIBU!O176,'[1]DIS-FINAL'!K173:K434)</f>
        <v>676461.53</v>
      </c>
      <c r="G176" s="22">
        <v>676461.53</v>
      </c>
      <c r="H176" s="23">
        <f t="shared" si="23"/>
        <v>56371.79</v>
      </c>
      <c r="I176" s="23">
        <f t="shared" si="24"/>
        <v>56371.839999999997</v>
      </c>
      <c r="J176" s="23">
        <f t="shared" si="25"/>
        <v>14092.95</v>
      </c>
      <c r="K176" s="23">
        <f t="shared" si="19"/>
        <v>42278.84</v>
      </c>
      <c r="L176" s="23">
        <f t="shared" si="26"/>
        <v>14092.96</v>
      </c>
      <c r="M176" s="23">
        <f t="shared" si="20"/>
        <v>42278.879999999997</v>
      </c>
      <c r="O176" s="2" t="str">
        <f t="shared" si="21"/>
        <v>0917</v>
      </c>
      <c r="P176" s="20" t="s">
        <v>20</v>
      </c>
    </row>
    <row r="177" spans="1:16" hidden="1" x14ac:dyDescent="0.25">
      <c r="A177" s="20" t="s">
        <v>39</v>
      </c>
      <c r="B177" s="20" t="s">
        <v>66</v>
      </c>
      <c r="C177" s="20" t="str">
        <f t="shared" si="22"/>
        <v>0918</v>
      </c>
      <c r="D177" s="20" t="s">
        <v>53</v>
      </c>
      <c r="E177" s="21" t="s">
        <v>223</v>
      </c>
      <c r="F177" s="22">
        <f>SUMIF('[1]DIS-FINAL'!C174:C435,DISTRIBU!O177,'[1]DIS-FINAL'!K174:K435)</f>
        <v>788591.76</v>
      </c>
      <c r="G177" s="22">
        <v>788591.76</v>
      </c>
      <c r="H177" s="23">
        <f t="shared" si="23"/>
        <v>65715.98</v>
      </c>
      <c r="I177" s="23">
        <f t="shared" si="24"/>
        <v>65715.98</v>
      </c>
      <c r="J177" s="23">
        <f t="shared" si="25"/>
        <v>16429</v>
      </c>
      <c r="K177" s="23">
        <f t="shared" si="19"/>
        <v>49286.98</v>
      </c>
      <c r="L177" s="23">
        <f t="shared" si="26"/>
        <v>16429</v>
      </c>
      <c r="M177" s="23">
        <f t="shared" si="20"/>
        <v>49286.98</v>
      </c>
      <c r="O177" s="2" t="str">
        <f t="shared" si="21"/>
        <v>0918</v>
      </c>
      <c r="P177" s="20" t="s">
        <v>20</v>
      </c>
    </row>
    <row r="178" spans="1:16" hidden="1" x14ac:dyDescent="0.25">
      <c r="A178" s="20" t="s">
        <v>39</v>
      </c>
      <c r="B178" s="20" t="s">
        <v>69</v>
      </c>
      <c r="C178" s="20" t="str">
        <f t="shared" si="22"/>
        <v>0919</v>
      </c>
      <c r="D178" s="20" t="s">
        <v>53</v>
      </c>
      <c r="E178" s="21" t="s">
        <v>224</v>
      </c>
      <c r="F178" s="22">
        <f>SUMIF('[1]DIS-FINAL'!C175:C436,DISTRIBU!O178,'[1]DIS-FINAL'!K175:K436)</f>
        <v>525241.23</v>
      </c>
      <c r="G178" s="22">
        <v>525241.23</v>
      </c>
      <c r="H178" s="23">
        <f t="shared" si="23"/>
        <v>43770.1</v>
      </c>
      <c r="I178" s="23">
        <f t="shared" si="24"/>
        <v>43770.13</v>
      </c>
      <c r="J178" s="23">
        <f t="shared" si="25"/>
        <v>10942.53</v>
      </c>
      <c r="K178" s="23">
        <f t="shared" si="19"/>
        <v>32827.57</v>
      </c>
      <c r="L178" s="23">
        <f t="shared" si="26"/>
        <v>10942.53</v>
      </c>
      <c r="M178" s="23">
        <f t="shared" si="20"/>
        <v>32827.599999999999</v>
      </c>
      <c r="O178" s="2" t="str">
        <f t="shared" si="21"/>
        <v>0919</v>
      </c>
      <c r="P178" s="20" t="s">
        <v>20</v>
      </c>
    </row>
    <row r="179" spans="1:16" hidden="1" x14ac:dyDescent="0.25">
      <c r="A179" s="20" t="s">
        <v>39</v>
      </c>
      <c r="B179" s="20" t="s">
        <v>104</v>
      </c>
      <c r="C179" s="20" t="str">
        <f t="shared" si="22"/>
        <v>0920</v>
      </c>
      <c r="D179" s="20" t="s">
        <v>53</v>
      </c>
      <c r="E179" s="21" t="s">
        <v>225</v>
      </c>
      <c r="F179" s="22">
        <f>SUMIF('[1]DIS-FINAL'!C176:C437,DISTRIBU!O179,'[1]DIS-FINAL'!K176:K437)</f>
        <v>644117.37</v>
      </c>
      <c r="G179" s="22">
        <v>644117.37</v>
      </c>
      <c r="H179" s="23">
        <f t="shared" si="23"/>
        <v>53676.45</v>
      </c>
      <c r="I179" s="23">
        <f t="shared" si="24"/>
        <v>53676.42</v>
      </c>
      <c r="J179" s="23">
        <f t="shared" si="25"/>
        <v>13419.11</v>
      </c>
      <c r="K179" s="23">
        <f t="shared" si="19"/>
        <v>40257.339999999997</v>
      </c>
      <c r="L179" s="23">
        <f t="shared" si="26"/>
        <v>13419.11</v>
      </c>
      <c r="M179" s="23">
        <f t="shared" si="20"/>
        <v>40257.31</v>
      </c>
      <c r="O179" s="2" t="str">
        <f t="shared" si="21"/>
        <v>0920</v>
      </c>
      <c r="P179" s="20" t="s">
        <v>20</v>
      </c>
    </row>
    <row r="180" spans="1:16" hidden="1" x14ac:dyDescent="0.25">
      <c r="A180" s="20" t="s">
        <v>39</v>
      </c>
      <c r="B180" s="20" t="s">
        <v>126</v>
      </c>
      <c r="C180" s="20" t="str">
        <f t="shared" si="22"/>
        <v>0921</v>
      </c>
      <c r="D180" s="20" t="s">
        <v>53</v>
      </c>
      <c r="E180" s="21" t="s">
        <v>226</v>
      </c>
      <c r="F180" s="22">
        <f>SUMIF('[1]DIS-FINAL'!C177:C438,DISTRIBU!O180,'[1]DIS-FINAL'!K177:K438)</f>
        <v>789836.78</v>
      </c>
      <c r="G180" s="22">
        <v>789836.78</v>
      </c>
      <c r="H180" s="23">
        <f t="shared" si="23"/>
        <v>65819.73</v>
      </c>
      <c r="I180" s="23">
        <f t="shared" si="24"/>
        <v>65819.75</v>
      </c>
      <c r="J180" s="23">
        <f t="shared" si="25"/>
        <v>16454.93</v>
      </c>
      <c r="K180" s="23">
        <f t="shared" si="19"/>
        <v>49364.800000000003</v>
      </c>
      <c r="L180" s="23">
        <f t="shared" si="26"/>
        <v>16454.939999999999</v>
      </c>
      <c r="M180" s="23">
        <f t="shared" si="20"/>
        <v>49364.81</v>
      </c>
      <c r="O180" s="2" t="str">
        <f t="shared" si="21"/>
        <v>0921</v>
      </c>
      <c r="P180" s="20" t="s">
        <v>20</v>
      </c>
    </row>
    <row r="181" spans="1:16" hidden="1" x14ac:dyDescent="0.25">
      <c r="A181" s="20" t="s">
        <v>39</v>
      </c>
      <c r="B181" s="20" t="s">
        <v>128</v>
      </c>
      <c r="C181" s="20" t="str">
        <f t="shared" si="22"/>
        <v>0922</v>
      </c>
      <c r="D181" s="20" t="s">
        <v>53</v>
      </c>
      <c r="E181" s="21" t="s">
        <v>227</v>
      </c>
      <c r="F181" s="22">
        <f>SUMIF('[1]DIS-FINAL'!C178:C439,DISTRIBU!O181,'[1]DIS-FINAL'!K178:K439)</f>
        <v>771098.11</v>
      </c>
      <c r="G181" s="22">
        <v>771098.11</v>
      </c>
      <c r="H181" s="23">
        <f t="shared" si="23"/>
        <v>64258.18</v>
      </c>
      <c r="I181" s="23">
        <f t="shared" si="24"/>
        <v>64258.13</v>
      </c>
      <c r="J181" s="23">
        <f t="shared" si="25"/>
        <v>16064.55</v>
      </c>
      <c r="K181" s="23">
        <f t="shared" si="19"/>
        <v>48193.63</v>
      </c>
      <c r="L181" s="23">
        <f t="shared" si="26"/>
        <v>16064.53</v>
      </c>
      <c r="M181" s="23">
        <f t="shared" si="20"/>
        <v>48193.599999999999</v>
      </c>
      <c r="O181" s="2" t="str">
        <f t="shared" si="21"/>
        <v>0922</v>
      </c>
      <c r="P181" s="20" t="s">
        <v>20</v>
      </c>
    </row>
    <row r="182" spans="1:16" hidden="1" x14ac:dyDescent="0.25">
      <c r="A182" s="20" t="s">
        <v>39</v>
      </c>
      <c r="B182" s="20" t="s">
        <v>151</v>
      </c>
      <c r="C182" s="20" t="str">
        <f t="shared" si="22"/>
        <v>0923</v>
      </c>
      <c r="D182" s="20" t="s">
        <v>53</v>
      </c>
      <c r="E182" s="21" t="s">
        <v>228</v>
      </c>
      <c r="F182" s="22">
        <f>SUMIF('[1]DIS-FINAL'!C179:C440,DISTRIBU!O182,'[1]DIS-FINAL'!K179:K440)</f>
        <v>392192.98</v>
      </c>
      <c r="G182" s="22">
        <v>392192.99</v>
      </c>
      <c r="H182" s="23">
        <f t="shared" si="23"/>
        <v>32682.75</v>
      </c>
      <c r="I182" s="23">
        <f t="shared" si="24"/>
        <v>32682.74</v>
      </c>
      <c r="J182" s="23">
        <f t="shared" si="25"/>
        <v>8170.69</v>
      </c>
      <c r="K182" s="23">
        <f t="shared" si="19"/>
        <v>24512.06</v>
      </c>
      <c r="L182" s="23">
        <f t="shared" si="26"/>
        <v>8170.69</v>
      </c>
      <c r="M182" s="23">
        <f t="shared" si="20"/>
        <v>24512.05</v>
      </c>
      <c r="O182" s="2" t="str">
        <f t="shared" si="21"/>
        <v>0923</v>
      </c>
      <c r="P182" s="20" t="s">
        <v>20</v>
      </c>
    </row>
    <row r="183" spans="1:16" hidden="1" x14ac:dyDescent="0.25">
      <c r="A183" s="20" t="s">
        <v>39</v>
      </c>
      <c r="B183" s="20" t="s">
        <v>229</v>
      </c>
      <c r="C183" s="20" t="str">
        <f t="shared" si="22"/>
        <v>0924</v>
      </c>
      <c r="D183" s="20" t="s">
        <v>53</v>
      </c>
      <c r="E183" s="21" t="s">
        <v>230</v>
      </c>
      <c r="F183" s="22">
        <f>SUMIF('[1]DIS-FINAL'!C180:C441,DISTRIBU!O183,'[1]DIS-FINAL'!K180:K441)</f>
        <v>540842.62</v>
      </c>
      <c r="G183" s="22">
        <v>540842.62</v>
      </c>
      <c r="H183" s="23">
        <f t="shared" si="23"/>
        <v>45070.22</v>
      </c>
      <c r="I183" s="23">
        <f t="shared" si="24"/>
        <v>45070.2</v>
      </c>
      <c r="J183" s="23">
        <f t="shared" si="25"/>
        <v>11267.56</v>
      </c>
      <c r="K183" s="23">
        <f t="shared" si="19"/>
        <v>33802.660000000003</v>
      </c>
      <c r="L183" s="23">
        <f t="shared" si="26"/>
        <v>11267.55</v>
      </c>
      <c r="M183" s="23">
        <f t="shared" si="20"/>
        <v>33802.65</v>
      </c>
      <c r="O183" s="2" t="str">
        <f t="shared" si="21"/>
        <v>0924</v>
      </c>
      <c r="P183" s="20" t="s">
        <v>20</v>
      </c>
    </row>
    <row r="184" spans="1:16" hidden="1" x14ac:dyDescent="0.25">
      <c r="A184" s="20" t="s">
        <v>39</v>
      </c>
      <c r="B184" s="20" t="s">
        <v>231</v>
      </c>
      <c r="C184" s="20" t="str">
        <f t="shared" si="22"/>
        <v>0925</v>
      </c>
      <c r="D184" s="20" t="s">
        <v>53</v>
      </c>
      <c r="E184" s="21" t="s">
        <v>232</v>
      </c>
      <c r="F184" s="22">
        <f>SUMIF('[1]DIS-FINAL'!C181:C442,DISTRIBU!O184,'[1]DIS-FINAL'!K181:K442)</f>
        <v>1230150.83</v>
      </c>
      <c r="G184" s="22">
        <v>1230150.83</v>
      </c>
      <c r="H184" s="23">
        <f t="shared" si="23"/>
        <v>102512.57</v>
      </c>
      <c r="I184" s="23">
        <f t="shared" si="24"/>
        <v>102512.56</v>
      </c>
      <c r="J184" s="23">
        <f t="shared" si="25"/>
        <v>25628.14</v>
      </c>
      <c r="K184" s="23">
        <f t="shared" si="19"/>
        <v>76884.429999999993</v>
      </c>
      <c r="L184" s="23">
        <f t="shared" si="26"/>
        <v>25628.14</v>
      </c>
      <c r="M184" s="23">
        <f t="shared" si="20"/>
        <v>76884.42</v>
      </c>
      <c r="O184" s="2" t="str">
        <f t="shared" si="21"/>
        <v>0925</v>
      </c>
      <c r="P184" s="20" t="s">
        <v>20</v>
      </c>
    </row>
    <row r="185" spans="1:16" hidden="1" x14ac:dyDescent="0.25">
      <c r="A185" s="20" t="s">
        <v>39</v>
      </c>
      <c r="B185" s="20" t="s">
        <v>233</v>
      </c>
      <c r="C185" s="20" t="str">
        <f t="shared" si="22"/>
        <v>0926</v>
      </c>
      <c r="D185" s="20" t="s">
        <v>53</v>
      </c>
      <c r="E185" s="21" t="s">
        <v>234</v>
      </c>
      <c r="F185" s="22">
        <f>SUMIF('[1]DIS-FINAL'!C182:C443,DISTRIBU!O185,'[1]DIS-FINAL'!K182:K443)</f>
        <v>556333.53</v>
      </c>
      <c r="G185" s="22">
        <v>556333.53</v>
      </c>
      <c r="H185" s="23">
        <f t="shared" si="23"/>
        <v>46361.13</v>
      </c>
      <c r="I185" s="23">
        <f t="shared" si="24"/>
        <v>46361.1</v>
      </c>
      <c r="J185" s="23">
        <f t="shared" si="25"/>
        <v>11590.28</v>
      </c>
      <c r="K185" s="23">
        <f t="shared" si="19"/>
        <v>34770.85</v>
      </c>
      <c r="L185" s="23">
        <f t="shared" si="26"/>
        <v>11590.28</v>
      </c>
      <c r="M185" s="23">
        <f t="shared" si="20"/>
        <v>34770.82</v>
      </c>
      <c r="O185" s="2" t="str">
        <f t="shared" si="21"/>
        <v>0926</v>
      </c>
      <c r="P185" s="20" t="s">
        <v>20</v>
      </c>
    </row>
    <row r="186" spans="1:16" hidden="1" x14ac:dyDescent="0.25">
      <c r="A186" s="20" t="s">
        <v>39</v>
      </c>
      <c r="B186" s="20" t="s">
        <v>235</v>
      </c>
      <c r="C186" s="20" t="str">
        <f t="shared" si="22"/>
        <v>0927</v>
      </c>
      <c r="D186" s="20" t="s">
        <v>53</v>
      </c>
      <c r="E186" s="21" t="s">
        <v>236</v>
      </c>
      <c r="F186" s="22">
        <f>SUMIF('[1]DIS-FINAL'!C183:C444,DISTRIBU!O186,'[1]DIS-FINAL'!K183:K444)</f>
        <v>491898.9</v>
      </c>
      <c r="G186" s="22">
        <v>491898.9</v>
      </c>
      <c r="H186" s="23">
        <f t="shared" si="23"/>
        <v>40991.58</v>
      </c>
      <c r="I186" s="23">
        <f t="shared" si="24"/>
        <v>40991.519999999997</v>
      </c>
      <c r="J186" s="23">
        <f t="shared" si="25"/>
        <v>10247.9</v>
      </c>
      <c r="K186" s="23">
        <f t="shared" si="19"/>
        <v>30743.68</v>
      </c>
      <c r="L186" s="23">
        <f t="shared" si="26"/>
        <v>10247.879999999999</v>
      </c>
      <c r="M186" s="23">
        <f t="shared" si="20"/>
        <v>30743.64</v>
      </c>
      <c r="O186" s="2" t="str">
        <f t="shared" si="21"/>
        <v>0927</v>
      </c>
      <c r="P186" s="20" t="s">
        <v>20</v>
      </c>
    </row>
    <row r="187" spans="1:16" hidden="1" x14ac:dyDescent="0.25">
      <c r="A187" s="20" t="s">
        <v>39</v>
      </c>
      <c r="B187" s="20" t="s">
        <v>237</v>
      </c>
      <c r="C187" s="20" t="str">
        <f t="shared" si="22"/>
        <v>0928</v>
      </c>
      <c r="D187" s="20" t="s">
        <v>53</v>
      </c>
      <c r="E187" s="21" t="s">
        <v>238</v>
      </c>
      <c r="F187" s="22">
        <f>SUMIF('[1]DIS-FINAL'!C184:C445,DISTRIBU!O187,'[1]DIS-FINAL'!K184:K445)</f>
        <v>523294.59</v>
      </c>
      <c r="G187" s="22">
        <v>523294.59</v>
      </c>
      <c r="H187" s="23">
        <f t="shared" si="23"/>
        <v>43607.88</v>
      </c>
      <c r="I187" s="23">
        <f t="shared" si="24"/>
        <v>43607.91</v>
      </c>
      <c r="J187" s="23">
        <f t="shared" si="25"/>
        <v>10901.97</v>
      </c>
      <c r="K187" s="23">
        <f t="shared" si="19"/>
        <v>32705.91</v>
      </c>
      <c r="L187" s="23">
        <f t="shared" si="26"/>
        <v>10901.98</v>
      </c>
      <c r="M187" s="23">
        <f t="shared" si="20"/>
        <v>32705.93</v>
      </c>
      <c r="O187" s="2" t="str">
        <f t="shared" si="21"/>
        <v>0928</v>
      </c>
      <c r="P187" s="20" t="s">
        <v>20</v>
      </c>
    </row>
    <row r="188" spans="1:16" hidden="1" x14ac:dyDescent="0.25">
      <c r="A188" s="20" t="s">
        <v>39</v>
      </c>
      <c r="B188" s="20" t="s">
        <v>239</v>
      </c>
      <c r="C188" s="20" t="str">
        <f t="shared" si="22"/>
        <v>0929</v>
      </c>
      <c r="D188" s="20" t="s">
        <v>53</v>
      </c>
      <c r="E188" s="21" t="s">
        <v>240</v>
      </c>
      <c r="F188" s="22">
        <f>SUMIF('[1]DIS-FINAL'!C185:C446,DISTRIBU!O188,'[1]DIS-FINAL'!K185:K446)</f>
        <v>463144.4</v>
      </c>
      <c r="G188" s="22">
        <v>463144.4</v>
      </c>
      <c r="H188" s="23">
        <f t="shared" si="23"/>
        <v>38595.370000000003</v>
      </c>
      <c r="I188" s="23">
        <f t="shared" si="24"/>
        <v>38595.33</v>
      </c>
      <c r="J188" s="23">
        <f t="shared" si="25"/>
        <v>9648.84</v>
      </c>
      <c r="K188" s="23">
        <f t="shared" si="19"/>
        <v>28946.53</v>
      </c>
      <c r="L188" s="23">
        <f t="shared" si="26"/>
        <v>9648.83</v>
      </c>
      <c r="M188" s="23">
        <f t="shared" si="20"/>
        <v>28946.5</v>
      </c>
      <c r="O188" s="2" t="str">
        <f t="shared" si="21"/>
        <v>0929</v>
      </c>
      <c r="P188" s="20" t="s">
        <v>20</v>
      </c>
    </row>
    <row r="189" spans="1:16" hidden="1" x14ac:dyDescent="0.25">
      <c r="A189" s="20" t="s">
        <v>39</v>
      </c>
      <c r="B189" s="20" t="s">
        <v>241</v>
      </c>
      <c r="C189" s="20" t="str">
        <f t="shared" si="22"/>
        <v>0930</v>
      </c>
      <c r="D189" s="20" t="s">
        <v>53</v>
      </c>
      <c r="E189" s="21" t="s">
        <v>242</v>
      </c>
      <c r="F189" s="22">
        <f>SUMIF('[1]DIS-FINAL'!C186:C447,DISTRIBU!O189,'[1]DIS-FINAL'!K186:K447)</f>
        <v>615002.62</v>
      </c>
      <c r="G189" s="22">
        <v>615002.62</v>
      </c>
      <c r="H189" s="23">
        <f t="shared" si="23"/>
        <v>51250.22</v>
      </c>
      <c r="I189" s="23">
        <f t="shared" si="24"/>
        <v>51250.2</v>
      </c>
      <c r="J189" s="23">
        <f t="shared" si="25"/>
        <v>12812.56</v>
      </c>
      <c r="K189" s="23">
        <f t="shared" si="19"/>
        <v>38437.660000000003</v>
      </c>
      <c r="L189" s="23">
        <f t="shared" si="26"/>
        <v>12812.55</v>
      </c>
      <c r="M189" s="23">
        <f t="shared" si="20"/>
        <v>38437.65</v>
      </c>
      <c r="O189" s="2" t="str">
        <f t="shared" si="21"/>
        <v>0930</v>
      </c>
      <c r="P189" s="20" t="s">
        <v>20</v>
      </c>
    </row>
    <row r="190" spans="1:16" hidden="1" x14ac:dyDescent="0.25">
      <c r="A190" s="20" t="s">
        <v>39</v>
      </c>
      <c r="B190" s="20" t="s">
        <v>243</v>
      </c>
      <c r="C190" s="20" t="str">
        <f t="shared" si="22"/>
        <v>0931</v>
      </c>
      <c r="D190" s="20" t="s">
        <v>53</v>
      </c>
      <c r="E190" s="21" t="s">
        <v>244</v>
      </c>
      <c r="F190" s="22">
        <f>SUMIF('[1]DIS-FINAL'!C187:C448,DISTRIBU!O190,'[1]DIS-FINAL'!K187:K448)</f>
        <v>555634.13</v>
      </c>
      <c r="G190" s="22">
        <v>555634.13</v>
      </c>
      <c r="H190" s="23">
        <f t="shared" si="23"/>
        <v>46302.84</v>
      </c>
      <c r="I190" s="23">
        <f t="shared" si="24"/>
        <v>46302.89</v>
      </c>
      <c r="J190" s="23">
        <f t="shared" si="25"/>
        <v>11575.71</v>
      </c>
      <c r="K190" s="23">
        <f t="shared" si="19"/>
        <v>34727.129999999997</v>
      </c>
      <c r="L190" s="23">
        <f t="shared" si="26"/>
        <v>11575.72</v>
      </c>
      <c r="M190" s="23">
        <f t="shared" si="20"/>
        <v>34727.17</v>
      </c>
      <c r="O190" s="2" t="str">
        <f t="shared" si="21"/>
        <v>0931</v>
      </c>
      <c r="P190" s="20" t="s">
        <v>20</v>
      </c>
    </row>
    <row r="191" spans="1:16" hidden="1" x14ac:dyDescent="0.25">
      <c r="A191" s="20" t="s">
        <v>39</v>
      </c>
      <c r="B191" s="20" t="s">
        <v>245</v>
      </c>
      <c r="C191" s="20" t="str">
        <f t="shared" si="22"/>
        <v>0932</v>
      </c>
      <c r="D191" s="20" t="s">
        <v>53</v>
      </c>
      <c r="E191" s="21" t="s">
        <v>246</v>
      </c>
      <c r="F191" s="22">
        <f>SUMIF('[1]DIS-FINAL'!C188:C449,DISTRIBU!O191,'[1]DIS-FINAL'!K188:K449)</f>
        <v>488419.85</v>
      </c>
      <c r="G191" s="22">
        <v>488419.85</v>
      </c>
      <c r="H191" s="23">
        <f t="shared" si="23"/>
        <v>40701.65</v>
      </c>
      <c r="I191" s="23">
        <f t="shared" si="24"/>
        <v>40701.699999999997</v>
      </c>
      <c r="J191" s="23">
        <f t="shared" si="25"/>
        <v>10175.41</v>
      </c>
      <c r="K191" s="23">
        <f t="shared" si="19"/>
        <v>30526.240000000002</v>
      </c>
      <c r="L191" s="23">
        <f t="shared" si="26"/>
        <v>10175.43</v>
      </c>
      <c r="M191" s="23">
        <f t="shared" si="20"/>
        <v>30526.27</v>
      </c>
      <c r="O191" s="2" t="str">
        <f t="shared" si="21"/>
        <v>0932</v>
      </c>
      <c r="P191" s="20" t="s">
        <v>20</v>
      </c>
    </row>
    <row r="192" spans="1:16" hidden="1" x14ac:dyDescent="0.25">
      <c r="A192" s="20" t="s">
        <v>39</v>
      </c>
      <c r="B192" s="20" t="s">
        <v>247</v>
      </c>
      <c r="C192" s="20" t="str">
        <f t="shared" si="22"/>
        <v>0933</v>
      </c>
      <c r="D192" s="20" t="s">
        <v>53</v>
      </c>
      <c r="E192" s="21" t="s">
        <v>248</v>
      </c>
      <c r="F192" s="22">
        <f>SUMIF('[1]DIS-FINAL'!C189:C450,DISTRIBU!O192,'[1]DIS-FINAL'!K189:K450)</f>
        <v>442110.79</v>
      </c>
      <c r="G192" s="22">
        <v>442110.79</v>
      </c>
      <c r="H192" s="23">
        <f t="shared" si="23"/>
        <v>36842.57</v>
      </c>
      <c r="I192" s="23">
        <f t="shared" si="24"/>
        <v>36842.519999999997</v>
      </c>
      <c r="J192" s="23">
        <f t="shared" si="25"/>
        <v>9210.64</v>
      </c>
      <c r="K192" s="23">
        <f t="shared" si="19"/>
        <v>27631.93</v>
      </c>
      <c r="L192" s="23">
        <f t="shared" si="26"/>
        <v>9210.6299999999992</v>
      </c>
      <c r="M192" s="23">
        <f t="shared" si="20"/>
        <v>27631.89</v>
      </c>
      <c r="O192" s="2" t="str">
        <f t="shared" si="21"/>
        <v>0933</v>
      </c>
      <c r="P192" s="20" t="s">
        <v>20</v>
      </c>
    </row>
    <row r="193" spans="1:16" hidden="1" x14ac:dyDescent="0.25">
      <c r="A193" s="20" t="s">
        <v>42</v>
      </c>
      <c r="B193" s="20" t="s">
        <v>17</v>
      </c>
      <c r="C193" s="20" t="str">
        <f t="shared" si="22"/>
        <v>1001</v>
      </c>
      <c r="D193" s="20" t="s">
        <v>71</v>
      </c>
      <c r="E193" s="21" t="s">
        <v>249</v>
      </c>
      <c r="F193" s="22">
        <f>SUMIF('[1]DIS-FINAL'!C190:C451,DISTRIBU!O193,'[1]DIS-FINAL'!K190:K451)</f>
        <v>2704817.67</v>
      </c>
      <c r="G193" s="22">
        <v>2704817.67</v>
      </c>
      <c r="H193" s="23">
        <f t="shared" si="23"/>
        <v>225401.47</v>
      </c>
      <c r="I193" s="23">
        <f t="shared" si="24"/>
        <v>225401.5</v>
      </c>
      <c r="J193" s="23">
        <f t="shared" si="25"/>
        <v>56350.37</v>
      </c>
      <c r="K193" s="23">
        <f t="shared" si="19"/>
        <v>169051.1</v>
      </c>
      <c r="L193" s="23">
        <f t="shared" si="26"/>
        <v>56350.38</v>
      </c>
      <c r="M193" s="23">
        <f t="shared" si="20"/>
        <v>169051.12</v>
      </c>
      <c r="O193" s="2" t="str">
        <f t="shared" si="21"/>
        <v>1001</v>
      </c>
      <c r="P193" s="20" t="s">
        <v>26</v>
      </c>
    </row>
    <row r="194" spans="1:16" hidden="1" x14ac:dyDescent="0.25">
      <c r="A194" s="20" t="s">
        <v>42</v>
      </c>
      <c r="B194" s="20" t="s">
        <v>22</v>
      </c>
      <c r="C194" s="20" t="str">
        <f t="shared" si="22"/>
        <v>1002</v>
      </c>
      <c r="D194" s="20" t="s">
        <v>71</v>
      </c>
      <c r="E194" s="21" t="s">
        <v>250</v>
      </c>
      <c r="F194" s="22">
        <f>SUMIF('[1]DIS-FINAL'!C191:C452,DISTRIBU!O194,'[1]DIS-FINAL'!K191:K452)</f>
        <v>1744854.7</v>
      </c>
      <c r="G194" s="22">
        <v>1744854.7</v>
      </c>
      <c r="H194" s="23">
        <f t="shared" si="23"/>
        <v>145404.56</v>
      </c>
      <c r="I194" s="23">
        <f t="shared" si="24"/>
        <v>145404.54</v>
      </c>
      <c r="J194" s="23">
        <f t="shared" si="25"/>
        <v>36351.14</v>
      </c>
      <c r="K194" s="23">
        <f t="shared" si="19"/>
        <v>109053.42</v>
      </c>
      <c r="L194" s="23">
        <f t="shared" si="26"/>
        <v>36351.14</v>
      </c>
      <c r="M194" s="23">
        <f t="shared" si="20"/>
        <v>109053.4</v>
      </c>
      <c r="O194" s="2" t="str">
        <f t="shared" si="21"/>
        <v>1002</v>
      </c>
      <c r="P194" s="20" t="s">
        <v>26</v>
      </c>
    </row>
    <row r="195" spans="1:16" hidden="1" x14ac:dyDescent="0.25">
      <c r="A195" s="20" t="s">
        <v>42</v>
      </c>
      <c r="B195" s="20" t="s">
        <v>24</v>
      </c>
      <c r="C195" s="20" t="str">
        <f t="shared" si="22"/>
        <v>1003</v>
      </c>
      <c r="D195" s="20" t="s">
        <v>71</v>
      </c>
      <c r="E195" s="21" t="s">
        <v>251</v>
      </c>
      <c r="F195" s="22">
        <f>SUMIF('[1]DIS-FINAL'!C192:C453,DISTRIBU!O195,'[1]DIS-FINAL'!K192:K453)</f>
        <v>2398666.67</v>
      </c>
      <c r="G195" s="22">
        <v>2398666.67</v>
      </c>
      <c r="H195" s="23">
        <f t="shared" si="23"/>
        <v>199888.89</v>
      </c>
      <c r="I195" s="23">
        <f t="shared" si="24"/>
        <v>199888.88</v>
      </c>
      <c r="J195" s="23">
        <f t="shared" si="25"/>
        <v>49972.22</v>
      </c>
      <c r="K195" s="23">
        <f t="shared" si="19"/>
        <v>149916.67000000001</v>
      </c>
      <c r="L195" s="23">
        <f t="shared" si="26"/>
        <v>49972.22</v>
      </c>
      <c r="M195" s="23">
        <f t="shared" si="20"/>
        <v>149916.66</v>
      </c>
      <c r="O195" s="2" t="str">
        <f t="shared" si="21"/>
        <v>1003</v>
      </c>
      <c r="P195" s="20" t="s">
        <v>26</v>
      </c>
    </row>
    <row r="196" spans="1:16" hidden="1" x14ac:dyDescent="0.25">
      <c r="A196" s="20" t="s">
        <v>42</v>
      </c>
      <c r="B196" s="20" t="s">
        <v>27</v>
      </c>
      <c r="C196" s="20" t="str">
        <f t="shared" si="22"/>
        <v>1004</v>
      </c>
      <c r="D196" s="20" t="s">
        <v>71</v>
      </c>
      <c r="E196" s="21" t="s">
        <v>252</v>
      </c>
      <c r="F196" s="22">
        <f>SUMIF('[1]DIS-FINAL'!C193:C454,DISTRIBU!O196,'[1]DIS-FINAL'!K193:K454)</f>
        <v>1272117.24</v>
      </c>
      <c r="G196" s="22">
        <v>1272117.24</v>
      </c>
      <c r="H196" s="23">
        <f t="shared" si="23"/>
        <v>106009.77</v>
      </c>
      <c r="I196" s="23">
        <f t="shared" si="24"/>
        <v>106009.77</v>
      </c>
      <c r="J196" s="23">
        <f t="shared" si="25"/>
        <v>26502.44</v>
      </c>
      <c r="K196" s="23">
        <f t="shared" si="19"/>
        <v>79507.33</v>
      </c>
      <c r="L196" s="23">
        <f t="shared" si="26"/>
        <v>26502.44</v>
      </c>
      <c r="M196" s="23">
        <f t="shared" si="20"/>
        <v>79507.33</v>
      </c>
      <c r="O196" s="2" t="str">
        <f t="shared" si="21"/>
        <v>1004</v>
      </c>
      <c r="P196" s="20" t="s">
        <v>26</v>
      </c>
    </row>
    <row r="197" spans="1:16" hidden="1" x14ac:dyDescent="0.25">
      <c r="A197" s="20" t="s">
        <v>42</v>
      </c>
      <c r="B197" s="20" t="s">
        <v>30</v>
      </c>
      <c r="C197" s="20" t="str">
        <f t="shared" si="22"/>
        <v>1005</v>
      </c>
      <c r="D197" s="20" t="s">
        <v>71</v>
      </c>
      <c r="E197" s="21" t="s">
        <v>253</v>
      </c>
      <c r="F197" s="22">
        <f>SUMIF('[1]DIS-FINAL'!C194:C455,DISTRIBU!O197,'[1]DIS-FINAL'!K194:K455)</f>
        <v>877366.09</v>
      </c>
      <c r="G197" s="22">
        <v>877366.09</v>
      </c>
      <c r="H197" s="23">
        <f t="shared" si="23"/>
        <v>73113.84</v>
      </c>
      <c r="I197" s="23">
        <f t="shared" si="24"/>
        <v>73113.850000000006</v>
      </c>
      <c r="J197" s="23">
        <f t="shared" si="25"/>
        <v>18278.46</v>
      </c>
      <c r="K197" s="23">
        <f t="shared" si="19"/>
        <v>54835.38</v>
      </c>
      <c r="L197" s="23">
        <f t="shared" si="26"/>
        <v>18278.46</v>
      </c>
      <c r="M197" s="23">
        <f t="shared" si="20"/>
        <v>54835.39</v>
      </c>
      <c r="O197" s="2" t="str">
        <f t="shared" si="21"/>
        <v>1005</v>
      </c>
      <c r="P197" s="20" t="s">
        <v>26</v>
      </c>
    </row>
    <row r="198" spans="1:16" hidden="1" x14ac:dyDescent="0.25">
      <c r="A198" s="20" t="s">
        <v>42</v>
      </c>
      <c r="B198" s="20" t="s">
        <v>33</v>
      </c>
      <c r="C198" s="20" t="str">
        <f t="shared" si="22"/>
        <v>1006</v>
      </c>
      <c r="D198" s="20" t="s">
        <v>71</v>
      </c>
      <c r="E198" s="21" t="s">
        <v>254</v>
      </c>
      <c r="F198" s="22">
        <f>SUMIF('[1]DIS-FINAL'!C195:C456,DISTRIBU!O198,'[1]DIS-FINAL'!K195:K456)</f>
        <v>1244991.3799999999</v>
      </c>
      <c r="G198" s="22">
        <v>1244991.3799999999</v>
      </c>
      <c r="H198" s="23">
        <f t="shared" si="23"/>
        <v>103749.28</v>
      </c>
      <c r="I198" s="23">
        <f t="shared" si="24"/>
        <v>103749.3</v>
      </c>
      <c r="J198" s="23">
        <f t="shared" si="25"/>
        <v>25937.32</v>
      </c>
      <c r="K198" s="23">
        <f t="shared" si="19"/>
        <v>77811.960000000006</v>
      </c>
      <c r="L198" s="23">
        <f t="shared" si="26"/>
        <v>25937.33</v>
      </c>
      <c r="M198" s="23">
        <f t="shared" si="20"/>
        <v>77811.97</v>
      </c>
      <c r="O198" s="2" t="str">
        <f t="shared" si="21"/>
        <v>1006</v>
      </c>
      <c r="P198" s="20" t="s">
        <v>26</v>
      </c>
    </row>
    <row r="199" spans="1:16" hidden="1" x14ac:dyDescent="0.25">
      <c r="A199" s="20" t="s">
        <v>42</v>
      </c>
      <c r="B199" s="20" t="s">
        <v>35</v>
      </c>
      <c r="C199" s="20" t="str">
        <f t="shared" si="22"/>
        <v>1007</v>
      </c>
      <c r="D199" s="20" t="s">
        <v>71</v>
      </c>
      <c r="E199" s="21" t="s">
        <v>255</v>
      </c>
      <c r="F199" s="22">
        <f>SUMIF('[1]DIS-FINAL'!C196:C457,DISTRIBU!O199,'[1]DIS-FINAL'!K196:K457)</f>
        <v>1214883.72</v>
      </c>
      <c r="G199" s="22">
        <v>1214883.72</v>
      </c>
      <c r="H199" s="23">
        <f t="shared" si="23"/>
        <v>101240.31</v>
      </c>
      <c r="I199" s="23">
        <f t="shared" si="24"/>
        <v>101240.31</v>
      </c>
      <c r="J199" s="23">
        <f t="shared" si="25"/>
        <v>25310.080000000002</v>
      </c>
      <c r="K199" s="23">
        <f t="shared" ref="K199:K262" si="27">ROUND(SUM(H199-J199),2)</f>
        <v>75930.23</v>
      </c>
      <c r="L199" s="23">
        <f t="shared" si="26"/>
        <v>25310.080000000002</v>
      </c>
      <c r="M199" s="23">
        <f t="shared" ref="M199:M262" si="28">ROUND(SUM(I199-L199),2)</f>
        <v>75930.23</v>
      </c>
      <c r="N199" s="2" t="s">
        <v>19</v>
      </c>
      <c r="O199" s="2" t="str">
        <f t="shared" ref="O199:O262" si="29">A199&amp;B199</f>
        <v>1007</v>
      </c>
      <c r="P199" s="20" t="s">
        <v>26</v>
      </c>
    </row>
    <row r="200" spans="1:16" hidden="1" x14ac:dyDescent="0.25">
      <c r="A200" s="20" t="s">
        <v>42</v>
      </c>
      <c r="B200" s="20" t="s">
        <v>37</v>
      </c>
      <c r="C200" s="20" t="str">
        <f t="shared" ref="C200:C263" si="30">A200&amp;B200</f>
        <v>1008</v>
      </c>
      <c r="D200" s="20" t="s">
        <v>71</v>
      </c>
      <c r="E200" s="21" t="s">
        <v>172</v>
      </c>
      <c r="F200" s="22">
        <f>SUMIF('[1]DIS-FINAL'!C197:C458,DISTRIBU!O200,'[1]DIS-FINAL'!K197:K458)</f>
        <v>1417226.79</v>
      </c>
      <c r="G200" s="22">
        <v>1417226.79</v>
      </c>
      <c r="H200" s="23">
        <f t="shared" ref="H200:H263" si="31">ROUND(SUM(G200/12),2)</f>
        <v>118102.23</v>
      </c>
      <c r="I200" s="23">
        <f t="shared" ref="I200:I263" si="32">ROUND(SUM(G200)-ROUND(SUM(H200*11),2),2)</f>
        <v>118102.26</v>
      </c>
      <c r="J200" s="23">
        <f t="shared" ref="J200:J263" si="33">ROUND(SUM($H200*25%),2)</f>
        <v>29525.56</v>
      </c>
      <c r="K200" s="23">
        <f t="shared" si="27"/>
        <v>88576.67</v>
      </c>
      <c r="L200" s="23">
        <f t="shared" ref="L200:L263" si="34">ROUND(SUM($I200*25%),2)</f>
        <v>29525.57</v>
      </c>
      <c r="M200" s="23">
        <f t="shared" si="28"/>
        <v>88576.69</v>
      </c>
      <c r="O200" s="2" t="str">
        <f t="shared" si="29"/>
        <v>1008</v>
      </c>
      <c r="P200" s="20" t="s">
        <v>26</v>
      </c>
    </row>
    <row r="201" spans="1:16" hidden="1" x14ac:dyDescent="0.25">
      <c r="A201" s="20" t="s">
        <v>42</v>
      </c>
      <c r="B201" s="20" t="s">
        <v>39</v>
      </c>
      <c r="C201" s="20" t="str">
        <f t="shared" si="30"/>
        <v>1009</v>
      </c>
      <c r="D201" s="20" t="s">
        <v>71</v>
      </c>
      <c r="E201" s="21" t="s">
        <v>256</v>
      </c>
      <c r="F201" s="22">
        <f>SUMIF('[1]DIS-FINAL'!C198:C459,DISTRIBU!O201,'[1]DIS-FINAL'!K198:K459)</f>
        <v>1133592.21</v>
      </c>
      <c r="G201" s="22">
        <v>1133592.21</v>
      </c>
      <c r="H201" s="23">
        <f t="shared" si="31"/>
        <v>94466.02</v>
      </c>
      <c r="I201" s="23">
        <f t="shared" si="32"/>
        <v>94465.99</v>
      </c>
      <c r="J201" s="23">
        <f t="shared" si="33"/>
        <v>23616.51</v>
      </c>
      <c r="K201" s="23">
        <f t="shared" si="27"/>
        <v>70849.509999999995</v>
      </c>
      <c r="L201" s="23">
        <f t="shared" si="34"/>
        <v>23616.5</v>
      </c>
      <c r="M201" s="23">
        <f t="shared" si="28"/>
        <v>70849.490000000005</v>
      </c>
      <c r="O201" s="2" t="str">
        <f t="shared" si="29"/>
        <v>1009</v>
      </c>
      <c r="P201" s="20" t="s">
        <v>26</v>
      </c>
    </row>
    <row r="202" spans="1:16" hidden="1" x14ac:dyDescent="0.25">
      <c r="A202" s="20" t="s">
        <v>42</v>
      </c>
      <c r="B202" s="20" t="s">
        <v>42</v>
      </c>
      <c r="C202" s="20" t="str">
        <f t="shared" si="30"/>
        <v>1010</v>
      </c>
      <c r="D202" s="20" t="s">
        <v>71</v>
      </c>
      <c r="E202" s="21" t="s">
        <v>257</v>
      </c>
      <c r="F202" s="22">
        <f>SUMIF('[1]DIS-FINAL'!C199:C460,DISTRIBU!O202,'[1]DIS-FINAL'!K199:K460)</f>
        <v>1003724.71</v>
      </c>
      <c r="G202" s="22">
        <v>1003724.71</v>
      </c>
      <c r="H202" s="23">
        <f t="shared" si="31"/>
        <v>83643.73</v>
      </c>
      <c r="I202" s="23">
        <f t="shared" si="32"/>
        <v>83643.679999999993</v>
      </c>
      <c r="J202" s="23">
        <f t="shared" si="33"/>
        <v>20910.93</v>
      </c>
      <c r="K202" s="23">
        <f t="shared" si="27"/>
        <v>62732.800000000003</v>
      </c>
      <c r="L202" s="23">
        <f t="shared" si="34"/>
        <v>20910.919999999998</v>
      </c>
      <c r="M202" s="23">
        <f t="shared" si="28"/>
        <v>62732.76</v>
      </c>
      <c r="O202" s="2" t="str">
        <f t="shared" si="29"/>
        <v>1010</v>
      </c>
      <c r="P202" s="20" t="s">
        <v>26</v>
      </c>
    </row>
    <row r="203" spans="1:16" hidden="1" x14ac:dyDescent="0.25">
      <c r="A203" s="20" t="s">
        <v>42</v>
      </c>
      <c r="B203" s="20" t="s">
        <v>45</v>
      </c>
      <c r="C203" s="20" t="str">
        <f t="shared" si="30"/>
        <v>1011</v>
      </c>
      <c r="D203" s="20" t="s">
        <v>71</v>
      </c>
      <c r="E203" s="21" t="s">
        <v>258</v>
      </c>
      <c r="F203" s="22">
        <f>SUMIF('[1]DIS-FINAL'!C200:C461,DISTRIBU!O203,'[1]DIS-FINAL'!K200:K461)</f>
        <v>1234114.3799999999</v>
      </c>
      <c r="G203" s="22">
        <v>1234114.3799999999</v>
      </c>
      <c r="H203" s="23">
        <f t="shared" si="31"/>
        <v>102842.87</v>
      </c>
      <c r="I203" s="23">
        <f t="shared" si="32"/>
        <v>102842.81</v>
      </c>
      <c r="J203" s="23">
        <f t="shared" si="33"/>
        <v>25710.720000000001</v>
      </c>
      <c r="K203" s="23">
        <f t="shared" si="27"/>
        <v>77132.149999999994</v>
      </c>
      <c r="L203" s="23">
        <f t="shared" si="34"/>
        <v>25710.7</v>
      </c>
      <c r="M203" s="23">
        <f t="shared" si="28"/>
        <v>77132.11</v>
      </c>
      <c r="O203" s="2" t="str">
        <f t="shared" si="29"/>
        <v>1011</v>
      </c>
      <c r="P203" s="20" t="s">
        <v>26</v>
      </c>
    </row>
    <row r="204" spans="1:16" hidden="1" x14ac:dyDescent="0.25">
      <c r="A204" s="20" t="s">
        <v>42</v>
      </c>
      <c r="B204" s="20" t="s">
        <v>48</v>
      </c>
      <c r="C204" s="20" t="str">
        <f t="shared" si="30"/>
        <v>1012</v>
      </c>
      <c r="D204" s="20" t="s">
        <v>71</v>
      </c>
      <c r="E204" s="21" t="s">
        <v>259</v>
      </c>
      <c r="F204" s="22">
        <f>SUMIF('[1]DIS-FINAL'!C201:C462,DISTRIBU!O204,'[1]DIS-FINAL'!K201:K462)</f>
        <v>820516.84</v>
      </c>
      <c r="G204" s="22">
        <v>820516.84</v>
      </c>
      <c r="H204" s="23">
        <f t="shared" si="31"/>
        <v>68376.399999999994</v>
      </c>
      <c r="I204" s="23">
        <f t="shared" si="32"/>
        <v>68376.44</v>
      </c>
      <c r="J204" s="23">
        <f t="shared" si="33"/>
        <v>17094.099999999999</v>
      </c>
      <c r="K204" s="23">
        <f t="shared" si="27"/>
        <v>51282.3</v>
      </c>
      <c r="L204" s="23">
        <f t="shared" si="34"/>
        <v>17094.11</v>
      </c>
      <c r="M204" s="23">
        <f t="shared" si="28"/>
        <v>51282.33</v>
      </c>
      <c r="O204" s="2" t="str">
        <f t="shared" si="29"/>
        <v>1012</v>
      </c>
      <c r="P204" s="20" t="s">
        <v>26</v>
      </c>
    </row>
    <row r="205" spans="1:16" hidden="1" x14ac:dyDescent="0.25">
      <c r="A205" s="20" t="s">
        <v>42</v>
      </c>
      <c r="B205" s="20" t="s">
        <v>51</v>
      </c>
      <c r="C205" s="20" t="str">
        <f t="shared" si="30"/>
        <v>1013</v>
      </c>
      <c r="D205" s="20" t="s">
        <v>71</v>
      </c>
      <c r="E205" s="21" t="s">
        <v>260</v>
      </c>
      <c r="F205" s="22">
        <f>SUMIF('[1]DIS-FINAL'!C202:C463,DISTRIBU!O205,'[1]DIS-FINAL'!K202:K463)</f>
        <v>767278.14</v>
      </c>
      <c r="G205" s="22">
        <v>767278.14</v>
      </c>
      <c r="H205" s="23">
        <f t="shared" si="31"/>
        <v>63939.85</v>
      </c>
      <c r="I205" s="23">
        <f t="shared" si="32"/>
        <v>63939.79</v>
      </c>
      <c r="J205" s="23">
        <f t="shared" si="33"/>
        <v>15984.96</v>
      </c>
      <c r="K205" s="23">
        <f t="shared" si="27"/>
        <v>47954.89</v>
      </c>
      <c r="L205" s="23">
        <f t="shared" si="34"/>
        <v>15984.95</v>
      </c>
      <c r="M205" s="23">
        <f t="shared" si="28"/>
        <v>47954.84</v>
      </c>
      <c r="O205" s="2" t="str">
        <f t="shared" si="29"/>
        <v>1013</v>
      </c>
      <c r="P205" s="20" t="s">
        <v>26</v>
      </c>
    </row>
    <row r="206" spans="1:16" hidden="1" x14ac:dyDescent="0.25">
      <c r="A206" s="20" t="s">
        <v>42</v>
      </c>
      <c r="B206" s="20" t="s">
        <v>54</v>
      </c>
      <c r="C206" s="20" t="str">
        <f t="shared" si="30"/>
        <v>1014</v>
      </c>
      <c r="D206" s="20" t="s">
        <v>71</v>
      </c>
      <c r="E206" s="21" t="s">
        <v>193</v>
      </c>
      <c r="F206" s="22">
        <f>SUMIF('[1]DIS-FINAL'!C203:C464,DISTRIBU!O206,'[1]DIS-FINAL'!K203:K464)</f>
        <v>694537.28</v>
      </c>
      <c r="G206" s="22">
        <v>694537.28</v>
      </c>
      <c r="H206" s="23">
        <f t="shared" si="31"/>
        <v>57878.11</v>
      </c>
      <c r="I206" s="23">
        <f t="shared" si="32"/>
        <v>57878.07</v>
      </c>
      <c r="J206" s="23">
        <f t="shared" si="33"/>
        <v>14469.53</v>
      </c>
      <c r="K206" s="23">
        <f t="shared" si="27"/>
        <v>43408.58</v>
      </c>
      <c r="L206" s="23">
        <f t="shared" si="34"/>
        <v>14469.52</v>
      </c>
      <c r="M206" s="23">
        <f t="shared" si="28"/>
        <v>43408.55</v>
      </c>
      <c r="O206" s="2" t="str">
        <f t="shared" si="29"/>
        <v>1014</v>
      </c>
      <c r="P206" s="20" t="s">
        <v>26</v>
      </c>
    </row>
    <row r="207" spans="1:16" hidden="1" x14ac:dyDescent="0.25">
      <c r="A207" s="20" t="s">
        <v>42</v>
      </c>
      <c r="B207" s="20" t="s">
        <v>57</v>
      </c>
      <c r="C207" s="20" t="str">
        <f t="shared" si="30"/>
        <v>1015</v>
      </c>
      <c r="D207" s="20" t="s">
        <v>71</v>
      </c>
      <c r="E207" s="21" t="s">
        <v>261</v>
      </c>
      <c r="F207" s="22">
        <f>SUMIF('[1]DIS-FINAL'!C204:C465,DISTRIBU!O207,'[1]DIS-FINAL'!K204:K465)</f>
        <v>587396.51</v>
      </c>
      <c r="G207" s="22">
        <v>587396.51</v>
      </c>
      <c r="H207" s="23">
        <f t="shared" si="31"/>
        <v>48949.71</v>
      </c>
      <c r="I207" s="23">
        <f t="shared" si="32"/>
        <v>48949.7</v>
      </c>
      <c r="J207" s="23">
        <f t="shared" si="33"/>
        <v>12237.43</v>
      </c>
      <c r="K207" s="23">
        <f t="shared" si="27"/>
        <v>36712.28</v>
      </c>
      <c r="L207" s="23">
        <f t="shared" si="34"/>
        <v>12237.43</v>
      </c>
      <c r="M207" s="23">
        <f t="shared" si="28"/>
        <v>36712.269999999997</v>
      </c>
      <c r="O207" s="2" t="str">
        <f t="shared" si="29"/>
        <v>1015</v>
      </c>
      <c r="P207" s="20" t="s">
        <v>26</v>
      </c>
    </row>
    <row r="208" spans="1:16" hidden="1" x14ac:dyDescent="0.25">
      <c r="A208" s="20" t="s">
        <v>42</v>
      </c>
      <c r="B208" s="20" t="s">
        <v>60</v>
      </c>
      <c r="C208" s="20" t="str">
        <f t="shared" si="30"/>
        <v>1016</v>
      </c>
      <c r="D208" s="20" t="s">
        <v>71</v>
      </c>
      <c r="E208" s="21" t="s">
        <v>262</v>
      </c>
      <c r="F208" s="22">
        <f>SUMIF('[1]DIS-FINAL'!C205:C466,DISTRIBU!O208,'[1]DIS-FINAL'!K205:K466)</f>
        <v>561343.28</v>
      </c>
      <c r="G208" s="22">
        <v>561343.28</v>
      </c>
      <c r="H208" s="23">
        <f t="shared" si="31"/>
        <v>46778.61</v>
      </c>
      <c r="I208" s="23">
        <f t="shared" si="32"/>
        <v>46778.57</v>
      </c>
      <c r="J208" s="23">
        <f t="shared" si="33"/>
        <v>11694.65</v>
      </c>
      <c r="K208" s="23">
        <f t="shared" si="27"/>
        <v>35083.96</v>
      </c>
      <c r="L208" s="23">
        <f t="shared" si="34"/>
        <v>11694.64</v>
      </c>
      <c r="M208" s="23">
        <f t="shared" si="28"/>
        <v>35083.93</v>
      </c>
      <c r="O208" s="2" t="str">
        <f t="shared" si="29"/>
        <v>1016</v>
      </c>
      <c r="P208" s="20" t="s">
        <v>26</v>
      </c>
    </row>
    <row r="209" spans="1:16" hidden="1" x14ac:dyDescent="0.25">
      <c r="A209" s="20" t="s">
        <v>45</v>
      </c>
      <c r="B209" s="20" t="s">
        <v>17</v>
      </c>
      <c r="C209" s="20" t="str">
        <f t="shared" si="30"/>
        <v>1101</v>
      </c>
      <c r="D209" s="20" t="s">
        <v>68</v>
      </c>
      <c r="E209" s="21" t="s">
        <v>68</v>
      </c>
      <c r="F209" s="22">
        <f>SUMIF('[1]DIS-FINAL'!C206:C467,DISTRIBU!O209,'[1]DIS-FINAL'!K206:K467)</f>
        <v>3141479.78</v>
      </c>
      <c r="G209" s="22">
        <v>3141479.78</v>
      </c>
      <c r="H209" s="23">
        <f t="shared" si="31"/>
        <v>261789.98</v>
      </c>
      <c r="I209" s="23">
        <f t="shared" si="32"/>
        <v>261790</v>
      </c>
      <c r="J209" s="23">
        <f t="shared" si="33"/>
        <v>65447.5</v>
      </c>
      <c r="K209" s="23">
        <f t="shared" si="27"/>
        <v>196342.48</v>
      </c>
      <c r="L209" s="23">
        <f t="shared" si="34"/>
        <v>65447.5</v>
      </c>
      <c r="M209" s="23">
        <f t="shared" si="28"/>
        <v>196342.5</v>
      </c>
      <c r="O209" s="2" t="str">
        <f t="shared" si="29"/>
        <v>1101</v>
      </c>
      <c r="P209" s="20" t="s">
        <v>29</v>
      </c>
    </row>
    <row r="210" spans="1:16" hidden="1" x14ac:dyDescent="0.25">
      <c r="A210" s="20" t="s">
        <v>45</v>
      </c>
      <c r="B210" s="20" t="s">
        <v>22</v>
      </c>
      <c r="C210" s="20" t="str">
        <f t="shared" si="30"/>
        <v>1102</v>
      </c>
      <c r="D210" s="20" t="s">
        <v>68</v>
      </c>
      <c r="E210" s="21" t="s">
        <v>263</v>
      </c>
      <c r="F210" s="22">
        <f>SUMIF('[1]DIS-FINAL'!C207:C468,DISTRIBU!O210,'[1]DIS-FINAL'!K207:K468)</f>
        <v>2303344.56</v>
      </c>
      <c r="G210" s="22">
        <v>2303344.56</v>
      </c>
      <c r="H210" s="23">
        <f t="shared" si="31"/>
        <v>191945.38</v>
      </c>
      <c r="I210" s="23">
        <f t="shared" si="32"/>
        <v>191945.38</v>
      </c>
      <c r="J210" s="23">
        <f t="shared" si="33"/>
        <v>47986.35</v>
      </c>
      <c r="K210" s="23">
        <f t="shared" si="27"/>
        <v>143959.03</v>
      </c>
      <c r="L210" s="23">
        <f t="shared" si="34"/>
        <v>47986.35</v>
      </c>
      <c r="M210" s="23">
        <f t="shared" si="28"/>
        <v>143959.03</v>
      </c>
      <c r="O210" s="2" t="str">
        <f t="shared" si="29"/>
        <v>1102</v>
      </c>
      <c r="P210" s="20" t="s">
        <v>29</v>
      </c>
    </row>
    <row r="211" spans="1:16" hidden="1" x14ac:dyDescent="0.25">
      <c r="A211" s="20" t="s">
        <v>45</v>
      </c>
      <c r="B211" s="20" t="s">
        <v>24</v>
      </c>
      <c r="C211" s="20" t="str">
        <f t="shared" si="30"/>
        <v>1103</v>
      </c>
      <c r="D211" s="20" t="s">
        <v>68</v>
      </c>
      <c r="E211" s="21" t="s">
        <v>264</v>
      </c>
      <c r="F211" s="22">
        <f>SUMIF('[1]DIS-FINAL'!C208:C469,DISTRIBU!O211,'[1]DIS-FINAL'!K208:K469)</f>
        <v>3161950.07</v>
      </c>
      <c r="G211" s="22">
        <v>3161950.07</v>
      </c>
      <c r="H211" s="23">
        <f t="shared" si="31"/>
        <v>263495.84000000003</v>
      </c>
      <c r="I211" s="23">
        <f t="shared" si="32"/>
        <v>263495.83</v>
      </c>
      <c r="J211" s="23">
        <f t="shared" si="33"/>
        <v>65873.960000000006</v>
      </c>
      <c r="K211" s="23">
        <f t="shared" si="27"/>
        <v>197621.88</v>
      </c>
      <c r="L211" s="23">
        <f t="shared" si="34"/>
        <v>65873.960000000006</v>
      </c>
      <c r="M211" s="23">
        <f t="shared" si="28"/>
        <v>197621.87</v>
      </c>
      <c r="O211" s="2" t="str">
        <f t="shared" si="29"/>
        <v>1103</v>
      </c>
      <c r="P211" s="20" t="s">
        <v>29</v>
      </c>
    </row>
    <row r="212" spans="1:16" hidden="1" x14ac:dyDescent="0.25">
      <c r="A212" s="20" t="s">
        <v>45</v>
      </c>
      <c r="B212" s="20" t="s">
        <v>27</v>
      </c>
      <c r="C212" s="20" t="str">
        <f t="shared" si="30"/>
        <v>1104</v>
      </c>
      <c r="D212" s="20" t="s">
        <v>68</v>
      </c>
      <c r="E212" s="21" t="s">
        <v>265</v>
      </c>
      <c r="F212" s="22">
        <f>SUMIF('[1]DIS-FINAL'!C209:C470,DISTRIBU!O212,'[1]DIS-FINAL'!K209:K470)</f>
        <v>2110090.4700000002</v>
      </c>
      <c r="G212" s="22">
        <v>2110090.4700000002</v>
      </c>
      <c r="H212" s="23">
        <f t="shared" si="31"/>
        <v>175840.87</v>
      </c>
      <c r="I212" s="23">
        <f t="shared" si="32"/>
        <v>175840.9</v>
      </c>
      <c r="J212" s="23">
        <f t="shared" si="33"/>
        <v>43960.22</v>
      </c>
      <c r="K212" s="23">
        <f t="shared" si="27"/>
        <v>131880.65</v>
      </c>
      <c r="L212" s="23">
        <f t="shared" si="34"/>
        <v>43960.23</v>
      </c>
      <c r="M212" s="23">
        <f t="shared" si="28"/>
        <v>131880.67000000001</v>
      </c>
      <c r="O212" s="2" t="str">
        <f t="shared" si="29"/>
        <v>1104</v>
      </c>
      <c r="P212" s="20" t="s">
        <v>29</v>
      </c>
    </row>
    <row r="213" spans="1:16" hidden="1" x14ac:dyDescent="0.25">
      <c r="A213" s="20" t="s">
        <v>45</v>
      </c>
      <c r="B213" s="20" t="s">
        <v>30</v>
      </c>
      <c r="C213" s="20" t="str">
        <f t="shared" si="30"/>
        <v>1105</v>
      </c>
      <c r="D213" s="20" t="s">
        <v>68</v>
      </c>
      <c r="E213" s="21" t="s">
        <v>266</v>
      </c>
      <c r="F213" s="22">
        <f>SUMIF('[1]DIS-FINAL'!C210:C471,DISTRIBU!O213,'[1]DIS-FINAL'!K210:K471)</f>
        <v>1471609.59</v>
      </c>
      <c r="G213" s="22">
        <v>1471609.59</v>
      </c>
      <c r="H213" s="23">
        <f t="shared" si="31"/>
        <v>122634.13</v>
      </c>
      <c r="I213" s="23">
        <f t="shared" si="32"/>
        <v>122634.16</v>
      </c>
      <c r="J213" s="23">
        <f t="shared" si="33"/>
        <v>30658.53</v>
      </c>
      <c r="K213" s="23">
        <f t="shared" si="27"/>
        <v>91975.6</v>
      </c>
      <c r="L213" s="23">
        <f t="shared" si="34"/>
        <v>30658.54</v>
      </c>
      <c r="M213" s="23">
        <f t="shared" si="28"/>
        <v>91975.62</v>
      </c>
      <c r="O213" s="2" t="str">
        <f t="shared" si="29"/>
        <v>1105</v>
      </c>
      <c r="P213" s="20" t="s">
        <v>29</v>
      </c>
    </row>
    <row r="214" spans="1:16" hidden="1" x14ac:dyDescent="0.25">
      <c r="A214" s="20" t="s">
        <v>45</v>
      </c>
      <c r="B214" s="20" t="s">
        <v>33</v>
      </c>
      <c r="C214" s="20" t="str">
        <f t="shared" si="30"/>
        <v>1106</v>
      </c>
      <c r="D214" s="20" t="s">
        <v>68</v>
      </c>
      <c r="E214" s="21" t="s">
        <v>267</v>
      </c>
      <c r="F214" s="22">
        <f>SUMIF('[1]DIS-FINAL'!C211:C472,DISTRIBU!O214,'[1]DIS-FINAL'!K211:K472)</f>
        <v>2698061.01</v>
      </c>
      <c r="G214" s="22">
        <v>2698061.01</v>
      </c>
      <c r="H214" s="23">
        <f t="shared" si="31"/>
        <v>224838.42</v>
      </c>
      <c r="I214" s="23">
        <f t="shared" si="32"/>
        <v>224838.39</v>
      </c>
      <c r="J214" s="23">
        <f t="shared" si="33"/>
        <v>56209.61</v>
      </c>
      <c r="K214" s="23">
        <f t="shared" si="27"/>
        <v>168628.81</v>
      </c>
      <c r="L214" s="23">
        <f t="shared" si="34"/>
        <v>56209.599999999999</v>
      </c>
      <c r="M214" s="23">
        <f t="shared" si="28"/>
        <v>168628.79</v>
      </c>
      <c r="O214" s="2" t="str">
        <f t="shared" si="29"/>
        <v>1106</v>
      </c>
      <c r="P214" s="20" t="s">
        <v>29</v>
      </c>
    </row>
    <row r="215" spans="1:16" hidden="1" x14ac:dyDescent="0.25">
      <c r="A215" s="20" t="s">
        <v>45</v>
      </c>
      <c r="B215" s="20" t="s">
        <v>35</v>
      </c>
      <c r="C215" s="20" t="str">
        <f t="shared" si="30"/>
        <v>1107</v>
      </c>
      <c r="D215" s="20" t="s">
        <v>68</v>
      </c>
      <c r="E215" s="21" t="s">
        <v>268</v>
      </c>
      <c r="F215" s="22">
        <f>SUMIF('[1]DIS-FINAL'!C212:C473,DISTRIBU!O215,'[1]DIS-FINAL'!K212:K473)</f>
        <v>1924209.64</v>
      </c>
      <c r="G215" s="22">
        <v>1924209.64</v>
      </c>
      <c r="H215" s="23">
        <f t="shared" si="31"/>
        <v>160350.79999999999</v>
      </c>
      <c r="I215" s="23">
        <f t="shared" si="32"/>
        <v>160350.84</v>
      </c>
      <c r="J215" s="23">
        <f t="shared" si="33"/>
        <v>40087.699999999997</v>
      </c>
      <c r="K215" s="23">
        <f t="shared" si="27"/>
        <v>120263.1</v>
      </c>
      <c r="L215" s="23">
        <f t="shared" si="34"/>
        <v>40087.71</v>
      </c>
      <c r="M215" s="23">
        <f t="shared" si="28"/>
        <v>120263.13</v>
      </c>
      <c r="O215" s="2" t="str">
        <f t="shared" si="29"/>
        <v>1107</v>
      </c>
      <c r="P215" s="20" t="s">
        <v>29</v>
      </c>
    </row>
    <row r="216" spans="1:16" hidden="1" x14ac:dyDescent="0.25">
      <c r="A216" s="20" t="s">
        <v>45</v>
      </c>
      <c r="B216" s="20" t="s">
        <v>37</v>
      </c>
      <c r="C216" s="20" t="str">
        <f t="shared" si="30"/>
        <v>1108</v>
      </c>
      <c r="D216" s="20" t="s">
        <v>68</v>
      </c>
      <c r="E216" s="21" t="s">
        <v>269</v>
      </c>
      <c r="F216" s="22">
        <f>SUMIF('[1]DIS-FINAL'!C213:C474,DISTRIBU!O216,'[1]DIS-FINAL'!K213:K474)</f>
        <v>1060763.3500000001</v>
      </c>
      <c r="G216" s="22">
        <v>1060763.3500000001</v>
      </c>
      <c r="H216" s="23">
        <f t="shared" si="31"/>
        <v>88396.95</v>
      </c>
      <c r="I216" s="23">
        <f t="shared" si="32"/>
        <v>88396.9</v>
      </c>
      <c r="J216" s="23">
        <f t="shared" si="33"/>
        <v>22099.24</v>
      </c>
      <c r="K216" s="23">
        <f t="shared" si="27"/>
        <v>66297.710000000006</v>
      </c>
      <c r="L216" s="23">
        <f t="shared" si="34"/>
        <v>22099.23</v>
      </c>
      <c r="M216" s="23">
        <f t="shared" si="28"/>
        <v>66297.67</v>
      </c>
      <c r="O216" s="2" t="str">
        <f t="shared" si="29"/>
        <v>1108</v>
      </c>
      <c r="P216" s="20" t="s">
        <v>29</v>
      </c>
    </row>
    <row r="217" spans="1:16" hidden="1" x14ac:dyDescent="0.25">
      <c r="A217" s="20" t="s">
        <v>45</v>
      </c>
      <c r="B217" s="20" t="s">
        <v>39</v>
      </c>
      <c r="C217" s="20" t="str">
        <f t="shared" si="30"/>
        <v>1109</v>
      </c>
      <c r="D217" s="20" t="s">
        <v>68</v>
      </c>
      <c r="E217" s="21" t="s">
        <v>270</v>
      </c>
      <c r="F217" s="22">
        <f>SUMIF('[1]DIS-FINAL'!C214:C475,DISTRIBU!O217,'[1]DIS-FINAL'!K214:K475)</f>
        <v>965711.5</v>
      </c>
      <c r="G217" s="22">
        <v>965711.5</v>
      </c>
      <c r="H217" s="23">
        <f t="shared" si="31"/>
        <v>80475.960000000006</v>
      </c>
      <c r="I217" s="23">
        <f t="shared" si="32"/>
        <v>80475.94</v>
      </c>
      <c r="J217" s="23">
        <f t="shared" si="33"/>
        <v>20118.990000000002</v>
      </c>
      <c r="K217" s="23">
        <f t="shared" si="27"/>
        <v>60356.97</v>
      </c>
      <c r="L217" s="23">
        <f t="shared" si="34"/>
        <v>20118.990000000002</v>
      </c>
      <c r="M217" s="23">
        <f t="shared" si="28"/>
        <v>60356.95</v>
      </c>
      <c r="O217" s="2" t="str">
        <f t="shared" si="29"/>
        <v>1109</v>
      </c>
      <c r="P217" s="20" t="s">
        <v>29</v>
      </c>
    </row>
    <row r="218" spans="1:16" hidden="1" x14ac:dyDescent="0.25">
      <c r="A218" s="20" t="s">
        <v>45</v>
      </c>
      <c r="B218" s="20" t="s">
        <v>42</v>
      </c>
      <c r="C218" s="20" t="str">
        <f t="shared" si="30"/>
        <v>1110</v>
      </c>
      <c r="D218" s="20" t="s">
        <v>68</v>
      </c>
      <c r="E218" s="21" t="s">
        <v>271</v>
      </c>
      <c r="F218" s="22">
        <f>SUMIF('[1]DIS-FINAL'!C215:C476,DISTRIBU!O218,'[1]DIS-FINAL'!K215:K476)</f>
        <v>1013260.72</v>
      </c>
      <c r="G218" s="22">
        <v>1013260.72</v>
      </c>
      <c r="H218" s="23">
        <f t="shared" si="31"/>
        <v>84438.39</v>
      </c>
      <c r="I218" s="23">
        <f t="shared" si="32"/>
        <v>84438.43</v>
      </c>
      <c r="J218" s="23">
        <f t="shared" si="33"/>
        <v>21109.599999999999</v>
      </c>
      <c r="K218" s="23">
        <f t="shared" si="27"/>
        <v>63328.79</v>
      </c>
      <c r="L218" s="23">
        <f t="shared" si="34"/>
        <v>21109.61</v>
      </c>
      <c r="M218" s="23">
        <f t="shared" si="28"/>
        <v>63328.82</v>
      </c>
      <c r="O218" s="2" t="str">
        <f t="shared" si="29"/>
        <v>1110</v>
      </c>
      <c r="P218" s="20" t="s">
        <v>29</v>
      </c>
    </row>
    <row r="219" spans="1:16" hidden="1" x14ac:dyDescent="0.25">
      <c r="A219" s="20" t="s">
        <v>45</v>
      </c>
      <c r="B219" s="20" t="s">
        <v>45</v>
      </c>
      <c r="C219" s="20" t="str">
        <f t="shared" si="30"/>
        <v>1111</v>
      </c>
      <c r="D219" s="20" t="s">
        <v>68</v>
      </c>
      <c r="E219" s="21" t="s">
        <v>272</v>
      </c>
      <c r="F219" s="22">
        <f>SUMIF('[1]DIS-FINAL'!C216:C477,DISTRIBU!O219,'[1]DIS-FINAL'!K216:K477)</f>
        <v>813315.54</v>
      </c>
      <c r="G219" s="22">
        <v>813315.54</v>
      </c>
      <c r="H219" s="23">
        <f t="shared" si="31"/>
        <v>67776.3</v>
      </c>
      <c r="I219" s="23">
        <f t="shared" si="32"/>
        <v>67776.240000000005</v>
      </c>
      <c r="J219" s="23">
        <f t="shared" si="33"/>
        <v>16944.080000000002</v>
      </c>
      <c r="K219" s="23">
        <f t="shared" si="27"/>
        <v>50832.22</v>
      </c>
      <c r="L219" s="23">
        <f t="shared" si="34"/>
        <v>16944.060000000001</v>
      </c>
      <c r="M219" s="23">
        <f t="shared" si="28"/>
        <v>50832.18</v>
      </c>
      <c r="O219" s="2" t="str">
        <f t="shared" si="29"/>
        <v>1111</v>
      </c>
      <c r="P219" s="20" t="s">
        <v>29</v>
      </c>
    </row>
    <row r="220" spans="1:16" hidden="1" x14ac:dyDescent="0.25">
      <c r="A220" s="20" t="s">
        <v>45</v>
      </c>
      <c r="B220" s="20" t="s">
        <v>48</v>
      </c>
      <c r="C220" s="20" t="str">
        <f t="shared" si="30"/>
        <v>1112</v>
      </c>
      <c r="D220" s="20" t="s">
        <v>68</v>
      </c>
      <c r="E220" s="21" t="s">
        <v>273</v>
      </c>
      <c r="F220" s="22">
        <f>SUMIF('[1]DIS-FINAL'!C217:C478,DISTRIBU!O220,'[1]DIS-FINAL'!K217:K478)</f>
        <v>775041.1</v>
      </c>
      <c r="G220" s="22">
        <v>775041.1</v>
      </c>
      <c r="H220" s="23">
        <f t="shared" si="31"/>
        <v>64586.76</v>
      </c>
      <c r="I220" s="23">
        <f t="shared" si="32"/>
        <v>64586.74</v>
      </c>
      <c r="J220" s="23">
        <f t="shared" si="33"/>
        <v>16146.69</v>
      </c>
      <c r="K220" s="23">
        <f t="shared" si="27"/>
        <v>48440.07</v>
      </c>
      <c r="L220" s="23">
        <f t="shared" si="34"/>
        <v>16146.69</v>
      </c>
      <c r="M220" s="23">
        <f t="shared" si="28"/>
        <v>48440.05</v>
      </c>
      <c r="O220" s="2" t="str">
        <f t="shared" si="29"/>
        <v>1112</v>
      </c>
      <c r="P220" s="20" t="s">
        <v>29</v>
      </c>
    </row>
    <row r="221" spans="1:16" hidden="1" x14ac:dyDescent="0.25">
      <c r="A221" s="20" t="s">
        <v>48</v>
      </c>
      <c r="B221" s="20" t="s">
        <v>17</v>
      </c>
      <c r="C221" s="20" t="str">
        <f t="shared" si="30"/>
        <v>1201</v>
      </c>
      <c r="D221" s="20" t="s">
        <v>65</v>
      </c>
      <c r="E221" s="21" t="s">
        <v>274</v>
      </c>
      <c r="F221" s="22">
        <f>SUMIF('[1]DIS-FINAL'!C218:C479,DISTRIBU!O221,'[1]DIS-FINAL'!K218:K479)</f>
        <v>1927311.11</v>
      </c>
      <c r="G221" s="22">
        <v>1927311.11</v>
      </c>
      <c r="H221" s="23">
        <f t="shared" si="31"/>
        <v>160609.26</v>
      </c>
      <c r="I221" s="23">
        <f t="shared" si="32"/>
        <v>160609.25</v>
      </c>
      <c r="J221" s="23">
        <f t="shared" si="33"/>
        <v>40152.32</v>
      </c>
      <c r="K221" s="23">
        <f t="shared" si="27"/>
        <v>120456.94</v>
      </c>
      <c r="L221" s="23">
        <f t="shared" si="34"/>
        <v>40152.31</v>
      </c>
      <c r="M221" s="23">
        <f t="shared" si="28"/>
        <v>120456.94</v>
      </c>
      <c r="O221" s="2" t="str">
        <f t="shared" si="29"/>
        <v>1201</v>
      </c>
      <c r="P221" s="20" t="s">
        <v>21</v>
      </c>
    </row>
    <row r="222" spans="1:16" hidden="1" x14ac:dyDescent="0.25">
      <c r="A222" s="20" t="s">
        <v>48</v>
      </c>
      <c r="B222" s="20" t="s">
        <v>22</v>
      </c>
      <c r="C222" s="20" t="str">
        <f t="shared" si="30"/>
        <v>1202</v>
      </c>
      <c r="D222" s="20" t="s">
        <v>65</v>
      </c>
      <c r="E222" s="21" t="s">
        <v>275</v>
      </c>
      <c r="F222" s="22">
        <f>SUMIF('[1]DIS-FINAL'!C219:C480,DISTRIBU!O222,'[1]DIS-FINAL'!K219:K480)</f>
        <v>1217631.49</v>
      </c>
      <c r="G222" s="22">
        <v>1217631.49</v>
      </c>
      <c r="H222" s="23">
        <f t="shared" si="31"/>
        <v>101469.29</v>
      </c>
      <c r="I222" s="23">
        <f t="shared" si="32"/>
        <v>101469.3</v>
      </c>
      <c r="J222" s="23">
        <f t="shared" si="33"/>
        <v>25367.32</v>
      </c>
      <c r="K222" s="23">
        <f t="shared" si="27"/>
        <v>76101.97</v>
      </c>
      <c r="L222" s="23">
        <f t="shared" si="34"/>
        <v>25367.33</v>
      </c>
      <c r="M222" s="23">
        <f t="shared" si="28"/>
        <v>76101.97</v>
      </c>
      <c r="O222" s="2" t="str">
        <f t="shared" si="29"/>
        <v>1202</v>
      </c>
      <c r="P222" s="20" t="s">
        <v>21</v>
      </c>
    </row>
    <row r="223" spans="1:16" hidden="1" x14ac:dyDescent="0.25">
      <c r="A223" s="20" t="s">
        <v>48</v>
      </c>
      <c r="B223" s="20" t="s">
        <v>24</v>
      </c>
      <c r="C223" s="20" t="str">
        <f t="shared" si="30"/>
        <v>1203</v>
      </c>
      <c r="D223" s="20" t="s">
        <v>65</v>
      </c>
      <c r="E223" s="21" t="s">
        <v>276</v>
      </c>
      <c r="F223" s="22">
        <f>SUMIF('[1]DIS-FINAL'!C220:C481,DISTRIBU!O223,'[1]DIS-FINAL'!K220:K481)</f>
        <v>1876494.06</v>
      </c>
      <c r="G223" s="22">
        <v>1876494.06</v>
      </c>
      <c r="H223" s="23">
        <f t="shared" si="31"/>
        <v>156374.51</v>
      </c>
      <c r="I223" s="23">
        <f t="shared" si="32"/>
        <v>156374.45000000001</v>
      </c>
      <c r="J223" s="23">
        <f t="shared" si="33"/>
        <v>39093.629999999997</v>
      </c>
      <c r="K223" s="23">
        <f t="shared" si="27"/>
        <v>117280.88</v>
      </c>
      <c r="L223" s="23">
        <f t="shared" si="34"/>
        <v>39093.61</v>
      </c>
      <c r="M223" s="23">
        <f t="shared" si="28"/>
        <v>117280.84</v>
      </c>
      <c r="O223" s="2" t="str">
        <f t="shared" si="29"/>
        <v>1203</v>
      </c>
      <c r="P223" s="20" t="s">
        <v>21</v>
      </c>
    </row>
    <row r="224" spans="1:16" hidden="1" x14ac:dyDescent="0.25">
      <c r="A224" s="20" t="s">
        <v>48</v>
      </c>
      <c r="B224" s="20" t="s">
        <v>27</v>
      </c>
      <c r="C224" s="20" t="str">
        <f t="shared" si="30"/>
        <v>1204</v>
      </c>
      <c r="D224" s="20" t="s">
        <v>65</v>
      </c>
      <c r="E224" s="21" t="s">
        <v>277</v>
      </c>
      <c r="F224" s="22">
        <f>SUMIF('[1]DIS-FINAL'!C221:C482,DISTRIBU!O224,'[1]DIS-FINAL'!K221:K482)</f>
        <v>1351301.6</v>
      </c>
      <c r="G224" s="22">
        <v>1351301.6</v>
      </c>
      <c r="H224" s="23">
        <f t="shared" si="31"/>
        <v>112608.47</v>
      </c>
      <c r="I224" s="23">
        <f t="shared" si="32"/>
        <v>112608.43</v>
      </c>
      <c r="J224" s="23">
        <f t="shared" si="33"/>
        <v>28152.12</v>
      </c>
      <c r="K224" s="23">
        <f t="shared" si="27"/>
        <v>84456.35</v>
      </c>
      <c r="L224" s="23">
        <f t="shared" si="34"/>
        <v>28152.11</v>
      </c>
      <c r="M224" s="23">
        <f t="shared" si="28"/>
        <v>84456.320000000007</v>
      </c>
      <c r="O224" s="2" t="str">
        <f t="shared" si="29"/>
        <v>1204</v>
      </c>
      <c r="P224" s="20" t="s">
        <v>21</v>
      </c>
    </row>
    <row r="225" spans="1:16" hidden="1" x14ac:dyDescent="0.25">
      <c r="A225" s="20" t="s">
        <v>48</v>
      </c>
      <c r="B225" s="20" t="s">
        <v>30</v>
      </c>
      <c r="C225" s="20" t="str">
        <f t="shared" si="30"/>
        <v>1205</v>
      </c>
      <c r="D225" s="20" t="s">
        <v>65</v>
      </c>
      <c r="E225" s="21" t="s">
        <v>278</v>
      </c>
      <c r="F225" s="22">
        <f>SUMIF('[1]DIS-FINAL'!C222:C483,DISTRIBU!O225,'[1]DIS-FINAL'!K222:K483)</f>
        <v>1357078.65</v>
      </c>
      <c r="G225" s="22">
        <v>1357078.65</v>
      </c>
      <c r="H225" s="23">
        <f t="shared" si="31"/>
        <v>113089.89</v>
      </c>
      <c r="I225" s="23">
        <f t="shared" si="32"/>
        <v>113089.86</v>
      </c>
      <c r="J225" s="23">
        <f t="shared" si="33"/>
        <v>28272.47</v>
      </c>
      <c r="K225" s="23">
        <f t="shared" si="27"/>
        <v>84817.42</v>
      </c>
      <c r="L225" s="23">
        <f t="shared" si="34"/>
        <v>28272.47</v>
      </c>
      <c r="M225" s="23">
        <f t="shared" si="28"/>
        <v>84817.39</v>
      </c>
      <c r="O225" s="2" t="str">
        <f t="shared" si="29"/>
        <v>1205</v>
      </c>
      <c r="P225" s="20" t="s">
        <v>21</v>
      </c>
    </row>
    <row r="226" spans="1:16" hidden="1" x14ac:dyDescent="0.25">
      <c r="A226" s="20" t="s">
        <v>48</v>
      </c>
      <c r="B226" s="20" t="s">
        <v>33</v>
      </c>
      <c r="C226" s="20" t="str">
        <f t="shared" si="30"/>
        <v>1206</v>
      </c>
      <c r="D226" s="20" t="s">
        <v>65</v>
      </c>
      <c r="E226" s="21" t="s">
        <v>279</v>
      </c>
      <c r="F226" s="22">
        <f>SUMIF('[1]DIS-FINAL'!C223:C484,DISTRIBU!O226,'[1]DIS-FINAL'!K223:K484)</f>
        <v>1318803.6200000001</v>
      </c>
      <c r="G226" s="22">
        <v>1318803.6200000001</v>
      </c>
      <c r="H226" s="23">
        <f t="shared" si="31"/>
        <v>109900.3</v>
      </c>
      <c r="I226" s="23">
        <f t="shared" si="32"/>
        <v>109900.32</v>
      </c>
      <c r="J226" s="23">
        <f t="shared" si="33"/>
        <v>27475.08</v>
      </c>
      <c r="K226" s="23">
        <f t="shared" si="27"/>
        <v>82425.22</v>
      </c>
      <c r="L226" s="23">
        <f t="shared" si="34"/>
        <v>27475.08</v>
      </c>
      <c r="M226" s="23">
        <f t="shared" si="28"/>
        <v>82425.240000000005</v>
      </c>
      <c r="O226" s="2" t="str">
        <f t="shared" si="29"/>
        <v>1206</v>
      </c>
      <c r="P226" s="20" t="s">
        <v>21</v>
      </c>
    </row>
    <row r="227" spans="1:16" hidden="1" x14ac:dyDescent="0.25">
      <c r="A227" s="20" t="s">
        <v>48</v>
      </c>
      <c r="B227" s="20" t="s">
        <v>35</v>
      </c>
      <c r="C227" s="20" t="str">
        <f t="shared" si="30"/>
        <v>1207</v>
      </c>
      <c r="D227" s="20" t="s">
        <v>65</v>
      </c>
      <c r="E227" s="21" t="s">
        <v>280</v>
      </c>
      <c r="F227" s="22">
        <f>SUMIF('[1]DIS-FINAL'!C224:C485,DISTRIBU!O227,'[1]DIS-FINAL'!K224:K485)</f>
        <v>1052001.17</v>
      </c>
      <c r="G227" s="22">
        <v>1052001.17</v>
      </c>
      <c r="H227" s="23">
        <f t="shared" si="31"/>
        <v>87666.76</v>
      </c>
      <c r="I227" s="23">
        <f t="shared" si="32"/>
        <v>87666.81</v>
      </c>
      <c r="J227" s="23">
        <f t="shared" si="33"/>
        <v>21916.69</v>
      </c>
      <c r="K227" s="23">
        <f t="shared" si="27"/>
        <v>65750.070000000007</v>
      </c>
      <c r="L227" s="23">
        <f t="shared" si="34"/>
        <v>21916.7</v>
      </c>
      <c r="M227" s="23">
        <f t="shared" si="28"/>
        <v>65750.11</v>
      </c>
      <c r="O227" s="2" t="str">
        <f t="shared" si="29"/>
        <v>1207</v>
      </c>
      <c r="P227" s="20" t="s">
        <v>21</v>
      </c>
    </row>
    <row r="228" spans="1:16" hidden="1" x14ac:dyDescent="0.25">
      <c r="A228" s="20" t="s">
        <v>48</v>
      </c>
      <c r="B228" s="20" t="s">
        <v>37</v>
      </c>
      <c r="C228" s="20" t="str">
        <f t="shared" si="30"/>
        <v>1208</v>
      </c>
      <c r="D228" s="20" t="s">
        <v>65</v>
      </c>
      <c r="E228" s="21" t="s">
        <v>281</v>
      </c>
      <c r="F228" s="22">
        <f>SUMIF('[1]DIS-FINAL'!C225:C486,DISTRIBU!O228,'[1]DIS-FINAL'!K225:K486)</f>
        <v>582431.74</v>
      </c>
      <c r="G228" s="22">
        <v>582431.74</v>
      </c>
      <c r="H228" s="23">
        <f t="shared" si="31"/>
        <v>48535.98</v>
      </c>
      <c r="I228" s="23">
        <f t="shared" si="32"/>
        <v>48535.96</v>
      </c>
      <c r="J228" s="23">
        <f t="shared" si="33"/>
        <v>12134</v>
      </c>
      <c r="K228" s="23">
        <f t="shared" si="27"/>
        <v>36401.980000000003</v>
      </c>
      <c r="L228" s="23">
        <f t="shared" si="34"/>
        <v>12133.99</v>
      </c>
      <c r="M228" s="23">
        <f t="shared" si="28"/>
        <v>36401.97</v>
      </c>
      <c r="O228" s="2" t="str">
        <f t="shared" si="29"/>
        <v>1208</v>
      </c>
      <c r="P228" s="20" t="s">
        <v>21</v>
      </c>
    </row>
    <row r="229" spans="1:16" hidden="1" x14ac:dyDescent="0.25">
      <c r="A229" s="20" t="s">
        <v>48</v>
      </c>
      <c r="B229" s="20" t="s">
        <v>39</v>
      </c>
      <c r="C229" s="20" t="str">
        <f t="shared" si="30"/>
        <v>1209</v>
      </c>
      <c r="D229" s="20" t="s">
        <v>65</v>
      </c>
      <c r="E229" s="21" t="s">
        <v>282</v>
      </c>
      <c r="F229" s="22">
        <f>SUMIF('[1]DIS-FINAL'!C226:C487,DISTRIBU!O229,'[1]DIS-FINAL'!K226:K487)</f>
        <v>1252292.97</v>
      </c>
      <c r="G229" s="22">
        <v>1252292.97</v>
      </c>
      <c r="H229" s="23">
        <f t="shared" si="31"/>
        <v>104357.75</v>
      </c>
      <c r="I229" s="23">
        <f t="shared" si="32"/>
        <v>104357.72</v>
      </c>
      <c r="J229" s="23">
        <f t="shared" si="33"/>
        <v>26089.439999999999</v>
      </c>
      <c r="K229" s="23">
        <f t="shared" si="27"/>
        <v>78268.31</v>
      </c>
      <c r="L229" s="23">
        <f t="shared" si="34"/>
        <v>26089.43</v>
      </c>
      <c r="M229" s="23">
        <f t="shared" si="28"/>
        <v>78268.289999999994</v>
      </c>
      <c r="O229" s="2" t="str">
        <f t="shared" si="29"/>
        <v>1209</v>
      </c>
      <c r="P229" s="20" t="s">
        <v>21</v>
      </c>
    </row>
    <row r="230" spans="1:16" hidden="1" x14ac:dyDescent="0.25">
      <c r="A230" s="20" t="s">
        <v>48</v>
      </c>
      <c r="B230" s="20" t="s">
        <v>42</v>
      </c>
      <c r="C230" s="20" t="str">
        <f t="shared" si="30"/>
        <v>1210</v>
      </c>
      <c r="D230" s="20" t="s">
        <v>65</v>
      </c>
      <c r="E230" s="21" t="s">
        <v>283</v>
      </c>
      <c r="F230" s="22">
        <f>SUMIF('[1]DIS-FINAL'!C227:C488,DISTRIBU!O230,'[1]DIS-FINAL'!K227:K488)</f>
        <v>1150205.72</v>
      </c>
      <c r="G230" s="22">
        <v>1150205.72</v>
      </c>
      <c r="H230" s="23">
        <f t="shared" si="31"/>
        <v>95850.48</v>
      </c>
      <c r="I230" s="23">
        <f t="shared" si="32"/>
        <v>95850.44</v>
      </c>
      <c r="J230" s="23">
        <f t="shared" si="33"/>
        <v>23962.62</v>
      </c>
      <c r="K230" s="23">
        <f t="shared" si="27"/>
        <v>71887.86</v>
      </c>
      <c r="L230" s="23">
        <f t="shared" si="34"/>
        <v>23962.61</v>
      </c>
      <c r="M230" s="23">
        <f t="shared" si="28"/>
        <v>71887.83</v>
      </c>
      <c r="O230" s="2" t="str">
        <f t="shared" si="29"/>
        <v>1210</v>
      </c>
      <c r="P230" s="20" t="s">
        <v>21</v>
      </c>
    </row>
    <row r="231" spans="1:16" hidden="1" x14ac:dyDescent="0.25">
      <c r="A231" s="20" t="s">
        <v>48</v>
      </c>
      <c r="B231" s="20" t="s">
        <v>45</v>
      </c>
      <c r="C231" s="20" t="str">
        <f t="shared" si="30"/>
        <v>1211</v>
      </c>
      <c r="D231" s="20" t="s">
        <v>65</v>
      </c>
      <c r="E231" s="21" t="s">
        <v>284</v>
      </c>
      <c r="F231" s="22">
        <f>SUMIF('[1]DIS-FINAL'!C228:C489,DISTRIBU!O231,'[1]DIS-FINAL'!K228:K489)</f>
        <v>1130765.1100000001</v>
      </c>
      <c r="G231" s="22">
        <v>1130765.1100000001</v>
      </c>
      <c r="H231" s="23">
        <f t="shared" si="31"/>
        <v>94230.43</v>
      </c>
      <c r="I231" s="23">
        <f t="shared" si="32"/>
        <v>94230.38</v>
      </c>
      <c r="J231" s="23">
        <f t="shared" si="33"/>
        <v>23557.61</v>
      </c>
      <c r="K231" s="23">
        <f t="shared" si="27"/>
        <v>70672.820000000007</v>
      </c>
      <c r="L231" s="23">
        <f t="shared" si="34"/>
        <v>23557.599999999999</v>
      </c>
      <c r="M231" s="23">
        <f t="shared" si="28"/>
        <v>70672.78</v>
      </c>
      <c r="O231" s="2" t="str">
        <f t="shared" si="29"/>
        <v>1211</v>
      </c>
      <c r="P231" s="20" t="s">
        <v>21</v>
      </c>
    </row>
    <row r="232" spans="1:16" hidden="1" x14ac:dyDescent="0.25">
      <c r="A232" s="20" t="s">
        <v>48</v>
      </c>
      <c r="B232" s="20" t="s">
        <v>48</v>
      </c>
      <c r="C232" s="20" t="str">
        <f t="shared" si="30"/>
        <v>1212</v>
      </c>
      <c r="D232" s="20" t="s">
        <v>65</v>
      </c>
      <c r="E232" s="21" t="s">
        <v>285</v>
      </c>
      <c r="F232" s="22">
        <f>SUMIF('[1]DIS-FINAL'!C229:C490,DISTRIBU!O232,'[1]DIS-FINAL'!K229:K490)</f>
        <v>504044.94</v>
      </c>
      <c r="G232" s="22">
        <v>504044.94</v>
      </c>
      <c r="H232" s="23">
        <f t="shared" si="31"/>
        <v>42003.75</v>
      </c>
      <c r="I232" s="23">
        <f t="shared" si="32"/>
        <v>42003.69</v>
      </c>
      <c r="J232" s="23">
        <f t="shared" si="33"/>
        <v>10500.94</v>
      </c>
      <c r="K232" s="23">
        <f t="shared" si="27"/>
        <v>31502.81</v>
      </c>
      <c r="L232" s="23">
        <f t="shared" si="34"/>
        <v>10500.92</v>
      </c>
      <c r="M232" s="23">
        <f t="shared" si="28"/>
        <v>31502.77</v>
      </c>
      <c r="O232" s="2" t="str">
        <f t="shared" si="29"/>
        <v>1212</v>
      </c>
      <c r="P232" s="20" t="s">
        <v>21</v>
      </c>
    </row>
    <row r="233" spans="1:16" hidden="1" x14ac:dyDescent="0.25">
      <c r="A233" s="20" t="s">
        <v>48</v>
      </c>
      <c r="B233" s="20" t="s">
        <v>51</v>
      </c>
      <c r="C233" s="20" t="str">
        <f t="shared" si="30"/>
        <v>1213</v>
      </c>
      <c r="D233" s="20" t="s">
        <v>65</v>
      </c>
      <c r="E233" s="21" t="s">
        <v>286</v>
      </c>
      <c r="F233" s="22">
        <f>SUMIF('[1]DIS-FINAL'!C230:C491,DISTRIBU!O233,'[1]DIS-FINAL'!K230:K491)</f>
        <v>1150035.53</v>
      </c>
      <c r="G233" s="22">
        <v>1150035.53</v>
      </c>
      <c r="H233" s="23">
        <f t="shared" si="31"/>
        <v>95836.29</v>
      </c>
      <c r="I233" s="23">
        <f t="shared" si="32"/>
        <v>95836.34</v>
      </c>
      <c r="J233" s="23">
        <f t="shared" si="33"/>
        <v>23959.07</v>
      </c>
      <c r="K233" s="23">
        <f t="shared" si="27"/>
        <v>71877.22</v>
      </c>
      <c r="L233" s="23">
        <f t="shared" si="34"/>
        <v>23959.09</v>
      </c>
      <c r="M233" s="23">
        <f t="shared" si="28"/>
        <v>71877.25</v>
      </c>
      <c r="O233" s="2" t="str">
        <f t="shared" si="29"/>
        <v>1213</v>
      </c>
      <c r="P233" s="20" t="s">
        <v>21</v>
      </c>
    </row>
    <row r="234" spans="1:16" hidden="1" x14ac:dyDescent="0.25">
      <c r="A234" s="20" t="s">
        <v>48</v>
      </c>
      <c r="B234" s="20" t="s">
        <v>54</v>
      </c>
      <c r="C234" s="20" t="str">
        <f t="shared" si="30"/>
        <v>1214</v>
      </c>
      <c r="D234" s="20" t="s">
        <v>65</v>
      </c>
      <c r="E234" s="21" t="s">
        <v>287</v>
      </c>
      <c r="F234" s="22">
        <f>SUMIF('[1]DIS-FINAL'!C231:C492,DISTRIBU!O234,'[1]DIS-FINAL'!K231:K492)</f>
        <v>781311.35</v>
      </c>
      <c r="G234" s="22">
        <v>781311.35</v>
      </c>
      <c r="H234" s="23">
        <f t="shared" si="31"/>
        <v>65109.279999999999</v>
      </c>
      <c r="I234" s="23">
        <f t="shared" si="32"/>
        <v>65109.27</v>
      </c>
      <c r="J234" s="23">
        <f t="shared" si="33"/>
        <v>16277.32</v>
      </c>
      <c r="K234" s="23">
        <f t="shared" si="27"/>
        <v>48831.96</v>
      </c>
      <c r="L234" s="23">
        <f t="shared" si="34"/>
        <v>16277.32</v>
      </c>
      <c r="M234" s="23">
        <f t="shared" si="28"/>
        <v>48831.95</v>
      </c>
      <c r="O234" s="2" t="str">
        <f t="shared" si="29"/>
        <v>1214</v>
      </c>
      <c r="P234" s="20" t="s">
        <v>21</v>
      </c>
    </row>
    <row r="235" spans="1:16" hidden="1" x14ac:dyDescent="0.25">
      <c r="A235" s="20" t="s">
        <v>48</v>
      </c>
      <c r="B235" s="20" t="s">
        <v>57</v>
      </c>
      <c r="C235" s="20" t="str">
        <f t="shared" si="30"/>
        <v>1215</v>
      </c>
      <c r="D235" s="20" t="s">
        <v>65</v>
      </c>
      <c r="E235" s="21" t="s">
        <v>288</v>
      </c>
      <c r="F235" s="22">
        <f>SUMIF('[1]DIS-FINAL'!C232:C493,DISTRIBU!O235,'[1]DIS-FINAL'!K232:K493)</f>
        <v>736100.54</v>
      </c>
      <c r="G235" s="22">
        <v>736100.54</v>
      </c>
      <c r="H235" s="23">
        <f t="shared" si="31"/>
        <v>61341.71</v>
      </c>
      <c r="I235" s="23">
        <f t="shared" si="32"/>
        <v>61341.73</v>
      </c>
      <c r="J235" s="23">
        <f t="shared" si="33"/>
        <v>15335.43</v>
      </c>
      <c r="K235" s="23">
        <f t="shared" si="27"/>
        <v>46006.28</v>
      </c>
      <c r="L235" s="23">
        <f t="shared" si="34"/>
        <v>15335.43</v>
      </c>
      <c r="M235" s="23">
        <f t="shared" si="28"/>
        <v>46006.3</v>
      </c>
      <c r="O235" s="2" t="str">
        <f t="shared" si="29"/>
        <v>1215</v>
      </c>
      <c r="P235" s="20" t="s">
        <v>21</v>
      </c>
    </row>
    <row r="236" spans="1:16" hidden="1" x14ac:dyDescent="0.25">
      <c r="A236" s="20" t="s">
        <v>48</v>
      </c>
      <c r="B236" s="20" t="s">
        <v>60</v>
      </c>
      <c r="C236" s="20" t="str">
        <f t="shared" si="30"/>
        <v>1216</v>
      </c>
      <c r="D236" s="20" t="s">
        <v>65</v>
      </c>
      <c r="E236" s="21" t="s">
        <v>289</v>
      </c>
      <c r="F236" s="22">
        <f>SUMIF('[1]DIS-FINAL'!C233:C494,DISTRIBU!O236,'[1]DIS-FINAL'!K233:K494)</f>
        <v>625509.24</v>
      </c>
      <c r="G236" s="22">
        <v>625509.24</v>
      </c>
      <c r="H236" s="23">
        <f t="shared" si="31"/>
        <v>52125.77</v>
      </c>
      <c r="I236" s="23">
        <f t="shared" si="32"/>
        <v>52125.77</v>
      </c>
      <c r="J236" s="23">
        <f t="shared" si="33"/>
        <v>13031.44</v>
      </c>
      <c r="K236" s="23">
        <f t="shared" si="27"/>
        <v>39094.33</v>
      </c>
      <c r="L236" s="23">
        <f t="shared" si="34"/>
        <v>13031.44</v>
      </c>
      <c r="M236" s="23">
        <f t="shared" si="28"/>
        <v>39094.33</v>
      </c>
      <c r="O236" s="2" t="str">
        <f t="shared" si="29"/>
        <v>1216</v>
      </c>
      <c r="P236" s="20" t="s">
        <v>21</v>
      </c>
    </row>
    <row r="237" spans="1:16" hidden="1" x14ac:dyDescent="0.25">
      <c r="A237" s="20" t="s">
        <v>48</v>
      </c>
      <c r="B237" s="20" t="s">
        <v>63</v>
      </c>
      <c r="C237" s="20" t="str">
        <f t="shared" si="30"/>
        <v>1217</v>
      </c>
      <c r="D237" s="20" t="s">
        <v>65</v>
      </c>
      <c r="E237" s="21" t="s">
        <v>290</v>
      </c>
      <c r="F237" s="22">
        <f>SUMIF('[1]DIS-FINAL'!C234:C495,DISTRIBU!O237,'[1]DIS-FINAL'!K234:K495)</f>
        <v>797284.45</v>
      </c>
      <c r="G237" s="22">
        <v>797284.45</v>
      </c>
      <c r="H237" s="23">
        <f t="shared" si="31"/>
        <v>66440.37</v>
      </c>
      <c r="I237" s="23">
        <f t="shared" si="32"/>
        <v>66440.38</v>
      </c>
      <c r="J237" s="23">
        <f t="shared" si="33"/>
        <v>16610.09</v>
      </c>
      <c r="K237" s="23">
        <f t="shared" si="27"/>
        <v>49830.28</v>
      </c>
      <c r="L237" s="23">
        <f t="shared" si="34"/>
        <v>16610.099999999999</v>
      </c>
      <c r="M237" s="23">
        <f t="shared" si="28"/>
        <v>49830.28</v>
      </c>
      <c r="O237" s="2" t="str">
        <f t="shared" si="29"/>
        <v>1217</v>
      </c>
      <c r="P237" s="20" t="s">
        <v>21</v>
      </c>
    </row>
    <row r="238" spans="1:16" hidden="1" x14ac:dyDescent="0.25">
      <c r="A238" s="20" t="s">
        <v>48</v>
      </c>
      <c r="B238" s="20" t="s">
        <v>66</v>
      </c>
      <c r="C238" s="20" t="str">
        <f t="shared" si="30"/>
        <v>1218</v>
      </c>
      <c r="D238" s="20" t="s">
        <v>65</v>
      </c>
      <c r="E238" s="21" t="s">
        <v>291</v>
      </c>
      <c r="F238" s="22">
        <f>SUMIF('[1]DIS-FINAL'!C235:C496,DISTRIBU!O238,'[1]DIS-FINAL'!K235:K496)</f>
        <v>761698.45</v>
      </c>
      <c r="G238" s="22">
        <v>761698.45</v>
      </c>
      <c r="H238" s="23">
        <f t="shared" si="31"/>
        <v>63474.87</v>
      </c>
      <c r="I238" s="23">
        <f t="shared" si="32"/>
        <v>63474.879999999997</v>
      </c>
      <c r="J238" s="23">
        <f t="shared" si="33"/>
        <v>15868.72</v>
      </c>
      <c r="K238" s="23">
        <f t="shared" si="27"/>
        <v>47606.15</v>
      </c>
      <c r="L238" s="23">
        <f t="shared" si="34"/>
        <v>15868.72</v>
      </c>
      <c r="M238" s="23">
        <f t="shared" si="28"/>
        <v>47606.16</v>
      </c>
      <c r="O238" s="2" t="str">
        <f t="shared" si="29"/>
        <v>1218</v>
      </c>
      <c r="P238" s="20" t="s">
        <v>21</v>
      </c>
    </row>
    <row r="239" spans="1:16" hidden="1" x14ac:dyDescent="0.25">
      <c r="A239" s="20" t="s">
        <v>48</v>
      </c>
      <c r="B239" s="20" t="s">
        <v>69</v>
      </c>
      <c r="C239" s="20" t="str">
        <f t="shared" si="30"/>
        <v>1219</v>
      </c>
      <c r="D239" s="20" t="s">
        <v>65</v>
      </c>
      <c r="E239" s="21" t="s">
        <v>292</v>
      </c>
      <c r="F239" s="22">
        <f>SUMIF('[1]DIS-FINAL'!C236:C497,DISTRIBU!O239,'[1]DIS-FINAL'!K236:K497)</f>
        <v>712639.75</v>
      </c>
      <c r="G239" s="22">
        <v>712639.75</v>
      </c>
      <c r="H239" s="23">
        <f t="shared" si="31"/>
        <v>59386.65</v>
      </c>
      <c r="I239" s="23">
        <f t="shared" si="32"/>
        <v>59386.6</v>
      </c>
      <c r="J239" s="23">
        <f t="shared" si="33"/>
        <v>14846.66</v>
      </c>
      <c r="K239" s="23">
        <f t="shared" si="27"/>
        <v>44539.99</v>
      </c>
      <c r="L239" s="23">
        <f t="shared" si="34"/>
        <v>14846.65</v>
      </c>
      <c r="M239" s="23">
        <f t="shared" si="28"/>
        <v>44539.95</v>
      </c>
      <c r="O239" s="2" t="str">
        <f t="shared" si="29"/>
        <v>1219</v>
      </c>
      <c r="P239" s="20" t="s">
        <v>21</v>
      </c>
    </row>
    <row r="240" spans="1:16" hidden="1" x14ac:dyDescent="0.25">
      <c r="A240" s="20" t="s">
        <v>48</v>
      </c>
      <c r="B240" s="20" t="s">
        <v>104</v>
      </c>
      <c r="C240" s="20" t="str">
        <f t="shared" si="30"/>
        <v>1220</v>
      </c>
      <c r="D240" s="20" t="s">
        <v>65</v>
      </c>
      <c r="E240" s="21" t="s">
        <v>293</v>
      </c>
      <c r="F240" s="22">
        <f>SUMIF('[1]DIS-FINAL'!C237:C498,DISTRIBU!O240,'[1]DIS-FINAL'!K237:K498)</f>
        <v>665013.46</v>
      </c>
      <c r="G240" s="22">
        <v>665013.46</v>
      </c>
      <c r="H240" s="23">
        <f t="shared" si="31"/>
        <v>55417.79</v>
      </c>
      <c r="I240" s="23">
        <f t="shared" si="32"/>
        <v>55417.77</v>
      </c>
      <c r="J240" s="23">
        <f t="shared" si="33"/>
        <v>13854.45</v>
      </c>
      <c r="K240" s="23">
        <f t="shared" si="27"/>
        <v>41563.339999999997</v>
      </c>
      <c r="L240" s="23">
        <f t="shared" si="34"/>
        <v>13854.44</v>
      </c>
      <c r="M240" s="23">
        <f t="shared" si="28"/>
        <v>41563.33</v>
      </c>
      <c r="O240" s="2" t="str">
        <f t="shared" si="29"/>
        <v>1220</v>
      </c>
      <c r="P240" s="20" t="s">
        <v>21</v>
      </c>
    </row>
    <row r="241" spans="1:16" hidden="1" x14ac:dyDescent="0.25">
      <c r="A241" s="20" t="s">
        <v>48</v>
      </c>
      <c r="B241" s="20" t="s">
        <v>126</v>
      </c>
      <c r="C241" s="20" t="str">
        <f t="shared" si="30"/>
        <v>1221</v>
      </c>
      <c r="D241" s="20" t="s">
        <v>65</v>
      </c>
      <c r="E241" s="21" t="s">
        <v>193</v>
      </c>
      <c r="F241" s="22">
        <f>SUMIF('[1]DIS-FINAL'!C238:C499,DISTRIBU!O241,'[1]DIS-FINAL'!K238:K499)</f>
        <v>468361.61</v>
      </c>
      <c r="G241" s="22">
        <v>468361.61</v>
      </c>
      <c r="H241" s="23">
        <f t="shared" si="31"/>
        <v>39030.129999999997</v>
      </c>
      <c r="I241" s="23">
        <f t="shared" si="32"/>
        <v>39030.18</v>
      </c>
      <c r="J241" s="23">
        <f t="shared" si="33"/>
        <v>9757.5300000000007</v>
      </c>
      <c r="K241" s="23">
        <f t="shared" si="27"/>
        <v>29272.6</v>
      </c>
      <c r="L241" s="23">
        <f t="shared" si="34"/>
        <v>9757.5499999999993</v>
      </c>
      <c r="M241" s="23">
        <f t="shared" si="28"/>
        <v>29272.63</v>
      </c>
      <c r="O241" s="2" t="str">
        <f t="shared" si="29"/>
        <v>1221</v>
      </c>
      <c r="P241" s="20" t="s">
        <v>21</v>
      </c>
    </row>
    <row r="242" spans="1:16" hidden="1" x14ac:dyDescent="0.25">
      <c r="A242" s="20" t="s">
        <v>48</v>
      </c>
      <c r="B242" s="20" t="s">
        <v>128</v>
      </c>
      <c r="C242" s="20" t="str">
        <f t="shared" si="30"/>
        <v>1222</v>
      </c>
      <c r="D242" s="20" t="s">
        <v>65</v>
      </c>
      <c r="E242" s="21" t="s">
        <v>294</v>
      </c>
      <c r="F242" s="22">
        <f>SUMIF('[1]DIS-FINAL'!C239:C500,DISTRIBU!O242,'[1]DIS-FINAL'!K239:K500)</f>
        <v>770009.74</v>
      </c>
      <c r="G242" s="22">
        <v>770009.74</v>
      </c>
      <c r="H242" s="23">
        <f t="shared" si="31"/>
        <v>64167.48</v>
      </c>
      <c r="I242" s="23">
        <f t="shared" si="32"/>
        <v>64167.46</v>
      </c>
      <c r="J242" s="23">
        <f t="shared" si="33"/>
        <v>16041.87</v>
      </c>
      <c r="K242" s="23">
        <f t="shared" si="27"/>
        <v>48125.61</v>
      </c>
      <c r="L242" s="23">
        <f t="shared" si="34"/>
        <v>16041.87</v>
      </c>
      <c r="M242" s="23">
        <f t="shared" si="28"/>
        <v>48125.59</v>
      </c>
      <c r="O242" s="2" t="str">
        <f t="shared" si="29"/>
        <v>1222</v>
      </c>
      <c r="P242" s="20" t="s">
        <v>21</v>
      </c>
    </row>
    <row r="243" spans="1:16" hidden="1" x14ac:dyDescent="0.25">
      <c r="A243" s="20" t="s">
        <v>48</v>
      </c>
      <c r="B243" s="20" t="s">
        <v>151</v>
      </c>
      <c r="C243" s="20" t="str">
        <f t="shared" si="30"/>
        <v>1223</v>
      </c>
      <c r="D243" s="20" t="s">
        <v>65</v>
      </c>
      <c r="E243" s="21" t="s">
        <v>295</v>
      </c>
      <c r="F243" s="22">
        <f>SUMIF('[1]DIS-FINAL'!C240:C501,DISTRIBU!O243,'[1]DIS-FINAL'!K240:K501)</f>
        <v>670115.05000000005</v>
      </c>
      <c r="G243" s="22">
        <v>670115.05000000005</v>
      </c>
      <c r="H243" s="23">
        <f t="shared" si="31"/>
        <v>55842.92</v>
      </c>
      <c r="I243" s="23">
        <f t="shared" si="32"/>
        <v>55842.93</v>
      </c>
      <c r="J243" s="23">
        <f t="shared" si="33"/>
        <v>13960.73</v>
      </c>
      <c r="K243" s="23">
        <f t="shared" si="27"/>
        <v>41882.19</v>
      </c>
      <c r="L243" s="23">
        <f t="shared" si="34"/>
        <v>13960.73</v>
      </c>
      <c r="M243" s="23">
        <f t="shared" si="28"/>
        <v>41882.199999999997</v>
      </c>
      <c r="O243" s="2" t="str">
        <f t="shared" si="29"/>
        <v>1223</v>
      </c>
      <c r="P243" s="20" t="s">
        <v>21</v>
      </c>
    </row>
    <row r="244" spans="1:16" hidden="1" x14ac:dyDescent="0.25">
      <c r="A244" s="20" t="s">
        <v>48</v>
      </c>
      <c r="B244" s="20" t="s">
        <v>229</v>
      </c>
      <c r="C244" s="20" t="str">
        <f t="shared" si="30"/>
        <v>1224</v>
      </c>
      <c r="D244" s="20" t="s">
        <v>65</v>
      </c>
      <c r="E244" s="21" t="s">
        <v>296</v>
      </c>
      <c r="F244" s="22">
        <f>SUMIF('[1]DIS-FINAL'!C241:C502,DISTRIBU!O244,'[1]DIS-FINAL'!K241:K502)</f>
        <v>640084.93999999994</v>
      </c>
      <c r="G244" s="22">
        <v>640084.93999999994</v>
      </c>
      <c r="H244" s="23">
        <f t="shared" si="31"/>
        <v>53340.41</v>
      </c>
      <c r="I244" s="23">
        <f t="shared" si="32"/>
        <v>53340.43</v>
      </c>
      <c r="J244" s="23">
        <f t="shared" si="33"/>
        <v>13335.1</v>
      </c>
      <c r="K244" s="23">
        <f t="shared" si="27"/>
        <v>40005.31</v>
      </c>
      <c r="L244" s="23">
        <f t="shared" si="34"/>
        <v>13335.11</v>
      </c>
      <c r="M244" s="23">
        <f t="shared" si="28"/>
        <v>40005.32</v>
      </c>
      <c r="O244" s="2" t="str">
        <f t="shared" si="29"/>
        <v>1224</v>
      </c>
      <c r="P244" s="20" t="s">
        <v>21</v>
      </c>
    </row>
    <row r="245" spans="1:16" hidden="1" x14ac:dyDescent="0.25">
      <c r="A245" s="20" t="s">
        <v>48</v>
      </c>
      <c r="B245" s="20" t="s">
        <v>231</v>
      </c>
      <c r="C245" s="20" t="str">
        <f t="shared" si="30"/>
        <v>1225</v>
      </c>
      <c r="D245" s="20" t="s">
        <v>65</v>
      </c>
      <c r="E245" s="21" t="s">
        <v>244</v>
      </c>
      <c r="F245" s="22">
        <f>SUMIF('[1]DIS-FINAL'!C242:C503,DISTRIBU!O245,'[1]DIS-FINAL'!K242:K503)</f>
        <v>459257.54</v>
      </c>
      <c r="G245" s="22">
        <v>459257.54</v>
      </c>
      <c r="H245" s="23">
        <f t="shared" si="31"/>
        <v>38271.46</v>
      </c>
      <c r="I245" s="23">
        <f t="shared" si="32"/>
        <v>38271.480000000003</v>
      </c>
      <c r="J245" s="23">
        <f t="shared" si="33"/>
        <v>9567.8700000000008</v>
      </c>
      <c r="K245" s="23">
        <f t="shared" si="27"/>
        <v>28703.59</v>
      </c>
      <c r="L245" s="23">
        <f t="shared" si="34"/>
        <v>9567.8700000000008</v>
      </c>
      <c r="M245" s="23">
        <f t="shared" si="28"/>
        <v>28703.61</v>
      </c>
      <c r="O245" s="2" t="str">
        <f t="shared" si="29"/>
        <v>1225</v>
      </c>
      <c r="P245" s="20" t="s">
        <v>21</v>
      </c>
    </row>
    <row r="246" spans="1:16" hidden="1" x14ac:dyDescent="0.25">
      <c r="A246" s="20" t="s">
        <v>48</v>
      </c>
      <c r="B246" s="20" t="s">
        <v>233</v>
      </c>
      <c r="C246" s="20" t="str">
        <f t="shared" si="30"/>
        <v>1226</v>
      </c>
      <c r="D246" s="20" t="s">
        <v>65</v>
      </c>
      <c r="E246" s="21" t="s">
        <v>297</v>
      </c>
      <c r="F246" s="22">
        <f>SUMIF('[1]DIS-FINAL'!C243:C504,DISTRIBU!O246,'[1]DIS-FINAL'!K243:K504)</f>
        <v>628909.48</v>
      </c>
      <c r="G246" s="22">
        <v>628909.48</v>
      </c>
      <c r="H246" s="23">
        <f t="shared" si="31"/>
        <v>52409.120000000003</v>
      </c>
      <c r="I246" s="23">
        <f t="shared" si="32"/>
        <v>52409.16</v>
      </c>
      <c r="J246" s="23">
        <f t="shared" si="33"/>
        <v>13102.28</v>
      </c>
      <c r="K246" s="23">
        <f t="shared" si="27"/>
        <v>39306.839999999997</v>
      </c>
      <c r="L246" s="23">
        <f t="shared" si="34"/>
        <v>13102.29</v>
      </c>
      <c r="M246" s="23">
        <f t="shared" si="28"/>
        <v>39306.870000000003</v>
      </c>
      <c r="O246" s="2" t="str">
        <f t="shared" si="29"/>
        <v>1226</v>
      </c>
      <c r="P246" s="20" t="s">
        <v>21</v>
      </c>
    </row>
    <row r="247" spans="1:16" hidden="1" x14ac:dyDescent="0.25">
      <c r="A247" s="20" t="s">
        <v>51</v>
      </c>
      <c r="B247" s="20" t="s">
        <v>17</v>
      </c>
      <c r="C247" s="20" t="str">
        <f t="shared" si="30"/>
        <v>1301</v>
      </c>
      <c r="D247" s="20" t="s">
        <v>72</v>
      </c>
      <c r="E247" s="21" t="s">
        <v>72</v>
      </c>
      <c r="F247" s="22">
        <f>SUMIF('[1]DIS-FINAL'!C244:C505,DISTRIBU!O247,'[1]DIS-FINAL'!K244:K505)</f>
        <v>3039569.9</v>
      </c>
      <c r="G247" s="22">
        <v>3039569.9</v>
      </c>
      <c r="H247" s="23">
        <f t="shared" si="31"/>
        <v>253297.49</v>
      </c>
      <c r="I247" s="23">
        <f t="shared" si="32"/>
        <v>253297.51</v>
      </c>
      <c r="J247" s="23">
        <f t="shared" si="33"/>
        <v>63324.37</v>
      </c>
      <c r="K247" s="23">
        <f t="shared" si="27"/>
        <v>189973.12</v>
      </c>
      <c r="L247" s="23">
        <f t="shared" si="34"/>
        <v>63324.38</v>
      </c>
      <c r="M247" s="23">
        <f t="shared" si="28"/>
        <v>189973.13</v>
      </c>
      <c r="O247" s="2" t="str">
        <f t="shared" si="29"/>
        <v>1301</v>
      </c>
      <c r="P247" s="20" t="s">
        <v>26</v>
      </c>
    </row>
    <row r="248" spans="1:16" hidden="1" x14ac:dyDescent="0.25">
      <c r="A248" s="20" t="s">
        <v>51</v>
      </c>
      <c r="B248" s="20" t="s">
        <v>22</v>
      </c>
      <c r="C248" s="20" t="str">
        <f t="shared" si="30"/>
        <v>1302</v>
      </c>
      <c r="D248" s="20" t="s">
        <v>72</v>
      </c>
      <c r="E248" s="21" t="s">
        <v>298</v>
      </c>
      <c r="F248" s="22">
        <f>SUMIF('[1]DIS-FINAL'!C245:C506,DISTRIBU!O248,'[1]DIS-FINAL'!K245:K506)</f>
        <v>1980878.72</v>
      </c>
      <c r="G248" s="22">
        <v>1980878.72</v>
      </c>
      <c r="H248" s="23">
        <f t="shared" si="31"/>
        <v>165073.23000000001</v>
      </c>
      <c r="I248" s="23">
        <f t="shared" si="32"/>
        <v>165073.19</v>
      </c>
      <c r="J248" s="23">
        <f t="shared" si="33"/>
        <v>41268.31</v>
      </c>
      <c r="K248" s="23">
        <f t="shared" si="27"/>
        <v>123804.92</v>
      </c>
      <c r="L248" s="23">
        <f t="shared" si="34"/>
        <v>41268.300000000003</v>
      </c>
      <c r="M248" s="23">
        <f t="shared" si="28"/>
        <v>123804.89</v>
      </c>
      <c r="O248" s="2" t="str">
        <f t="shared" si="29"/>
        <v>1302</v>
      </c>
      <c r="P248" s="20" t="s">
        <v>26</v>
      </c>
    </row>
    <row r="249" spans="1:16" hidden="1" x14ac:dyDescent="0.25">
      <c r="A249" s="20" t="s">
        <v>51</v>
      </c>
      <c r="B249" s="20" t="s">
        <v>24</v>
      </c>
      <c r="C249" s="20" t="str">
        <f t="shared" si="30"/>
        <v>1303</v>
      </c>
      <c r="D249" s="20" t="s">
        <v>72</v>
      </c>
      <c r="E249" s="21" t="s">
        <v>299</v>
      </c>
      <c r="F249" s="22">
        <f>SUMIF('[1]DIS-FINAL'!C246:C507,DISTRIBU!O249,'[1]DIS-FINAL'!K246:K507)</f>
        <v>1402466.52</v>
      </c>
      <c r="G249" s="22">
        <v>1402466.52</v>
      </c>
      <c r="H249" s="23">
        <f t="shared" si="31"/>
        <v>116872.21</v>
      </c>
      <c r="I249" s="23">
        <f t="shared" si="32"/>
        <v>116872.21</v>
      </c>
      <c r="J249" s="23">
        <f t="shared" si="33"/>
        <v>29218.05</v>
      </c>
      <c r="K249" s="23">
        <f t="shared" si="27"/>
        <v>87654.16</v>
      </c>
      <c r="L249" s="23">
        <f t="shared" si="34"/>
        <v>29218.05</v>
      </c>
      <c r="M249" s="23">
        <f t="shared" si="28"/>
        <v>87654.16</v>
      </c>
      <c r="O249" s="2" t="str">
        <f t="shared" si="29"/>
        <v>1303</v>
      </c>
      <c r="P249" s="20" t="s">
        <v>26</v>
      </c>
    </row>
    <row r="250" spans="1:16" hidden="1" x14ac:dyDescent="0.25">
      <c r="A250" s="20" t="s">
        <v>51</v>
      </c>
      <c r="B250" s="20" t="s">
        <v>27</v>
      </c>
      <c r="C250" s="20" t="str">
        <f t="shared" si="30"/>
        <v>1304</v>
      </c>
      <c r="D250" s="20" t="s">
        <v>72</v>
      </c>
      <c r="E250" s="21" t="s">
        <v>300</v>
      </c>
      <c r="F250" s="22">
        <f>SUMIF('[1]DIS-FINAL'!C247:C508,DISTRIBU!O250,'[1]DIS-FINAL'!K247:K508)</f>
        <v>1958372.07</v>
      </c>
      <c r="G250" s="22">
        <v>1958372.07</v>
      </c>
      <c r="H250" s="23">
        <f t="shared" si="31"/>
        <v>163197.67000000001</v>
      </c>
      <c r="I250" s="23">
        <f t="shared" si="32"/>
        <v>163197.70000000001</v>
      </c>
      <c r="J250" s="23">
        <f t="shared" si="33"/>
        <v>40799.42</v>
      </c>
      <c r="K250" s="23">
        <f t="shared" si="27"/>
        <v>122398.25</v>
      </c>
      <c r="L250" s="23">
        <f t="shared" si="34"/>
        <v>40799.43</v>
      </c>
      <c r="M250" s="23">
        <f t="shared" si="28"/>
        <v>122398.27</v>
      </c>
      <c r="O250" s="2" t="str">
        <f t="shared" si="29"/>
        <v>1304</v>
      </c>
      <c r="P250" s="20" t="s">
        <v>26</v>
      </c>
    </row>
    <row r="251" spans="1:16" hidden="1" x14ac:dyDescent="0.25">
      <c r="A251" s="20" t="s">
        <v>51</v>
      </c>
      <c r="B251" s="20" t="s">
        <v>30</v>
      </c>
      <c r="C251" s="20" t="str">
        <f t="shared" si="30"/>
        <v>1305</v>
      </c>
      <c r="D251" s="20" t="s">
        <v>72</v>
      </c>
      <c r="E251" s="21" t="s">
        <v>301</v>
      </c>
      <c r="F251" s="22">
        <f>SUMIF('[1]DIS-FINAL'!C248:C509,DISTRIBU!O251,'[1]DIS-FINAL'!K248:K509)</f>
        <v>697081.7</v>
      </c>
      <c r="G251" s="22">
        <v>697081.7</v>
      </c>
      <c r="H251" s="23">
        <f t="shared" si="31"/>
        <v>58090.14</v>
      </c>
      <c r="I251" s="23">
        <f t="shared" si="32"/>
        <v>58090.16</v>
      </c>
      <c r="J251" s="23">
        <f t="shared" si="33"/>
        <v>14522.54</v>
      </c>
      <c r="K251" s="23">
        <f t="shared" si="27"/>
        <v>43567.6</v>
      </c>
      <c r="L251" s="23">
        <f t="shared" si="34"/>
        <v>14522.54</v>
      </c>
      <c r="M251" s="23">
        <f t="shared" si="28"/>
        <v>43567.62</v>
      </c>
      <c r="O251" s="2" t="str">
        <f t="shared" si="29"/>
        <v>1305</v>
      </c>
      <c r="P251" s="20" t="s">
        <v>26</v>
      </c>
    </row>
    <row r="252" spans="1:16" hidden="1" x14ac:dyDescent="0.25">
      <c r="A252" s="20" t="s">
        <v>51</v>
      </c>
      <c r="B252" s="20" t="s">
        <v>33</v>
      </c>
      <c r="C252" s="20" t="str">
        <f t="shared" si="30"/>
        <v>1306</v>
      </c>
      <c r="D252" s="20" t="s">
        <v>72</v>
      </c>
      <c r="E252" s="21" t="s">
        <v>302</v>
      </c>
      <c r="F252" s="22">
        <f>SUMIF('[1]DIS-FINAL'!C249:C510,DISTRIBU!O252,'[1]DIS-FINAL'!K249:K510)</f>
        <v>1272307.4099999999</v>
      </c>
      <c r="G252" s="22">
        <v>1272307.4099999999</v>
      </c>
      <c r="H252" s="23">
        <f t="shared" si="31"/>
        <v>106025.62</v>
      </c>
      <c r="I252" s="23">
        <f t="shared" si="32"/>
        <v>106025.59</v>
      </c>
      <c r="J252" s="23">
        <f t="shared" si="33"/>
        <v>26506.41</v>
      </c>
      <c r="K252" s="23">
        <f t="shared" si="27"/>
        <v>79519.210000000006</v>
      </c>
      <c r="L252" s="23">
        <f t="shared" si="34"/>
        <v>26506.400000000001</v>
      </c>
      <c r="M252" s="23">
        <f t="shared" si="28"/>
        <v>79519.19</v>
      </c>
      <c r="O252" s="2" t="str">
        <f t="shared" si="29"/>
        <v>1306</v>
      </c>
      <c r="P252" s="20" t="s">
        <v>26</v>
      </c>
    </row>
    <row r="253" spans="1:16" hidden="1" x14ac:dyDescent="0.25">
      <c r="A253" s="20" t="s">
        <v>51</v>
      </c>
      <c r="B253" s="20" t="s">
        <v>35</v>
      </c>
      <c r="C253" s="20" t="str">
        <f t="shared" si="30"/>
        <v>1307</v>
      </c>
      <c r="D253" s="20" t="s">
        <v>72</v>
      </c>
      <c r="E253" s="21" t="s">
        <v>303</v>
      </c>
      <c r="F253" s="22">
        <f>SUMIF('[1]DIS-FINAL'!C250:C511,DISTRIBU!O253,'[1]DIS-FINAL'!K250:K511)</f>
        <v>839864.79</v>
      </c>
      <c r="G253" s="22">
        <v>839864.79</v>
      </c>
      <c r="H253" s="23">
        <f t="shared" si="31"/>
        <v>69988.73</v>
      </c>
      <c r="I253" s="23">
        <f t="shared" si="32"/>
        <v>69988.759999999995</v>
      </c>
      <c r="J253" s="23">
        <f t="shared" si="33"/>
        <v>17497.18</v>
      </c>
      <c r="K253" s="23">
        <f t="shared" si="27"/>
        <v>52491.55</v>
      </c>
      <c r="L253" s="23">
        <f t="shared" si="34"/>
        <v>17497.189999999999</v>
      </c>
      <c r="M253" s="23">
        <f t="shared" si="28"/>
        <v>52491.57</v>
      </c>
      <c r="O253" s="2" t="str">
        <f t="shared" si="29"/>
        <v>1307</v>
      </c>
      <c r="P253" s="20" t="s">
        <v>26</v>
      </c>
    </row>
    <row r="254" spans="1:16" hidden="1" x14ac:dyDescent="0.25">
      <c r="A254" s="20" t="s">
        <v>51</v>
      </c>
      <c r="B254" s="20" t="s">
        <v>37</v>
      </c>
      <c r="C254" s="20" t="str">
        <f t="shared" si="30"/>
        <v>1308</v>
      </c>
      <c r="D254" s="20" t="s">
        <v>72</v>
      </c>
      <c r="E254" s="21" t="s">
        <v>271</v>
      </c>
      <c r="F254" s="22">
        <f>SUMIF('[1]DIS-FINAL'!C251:C512,DISTRIBU!O254,'[1]DIS-FINAL'!K251:K512)</f>
        <v>902521.52</v>
      </c>
      <c r="G254" s="22">
        <v>902521.52</v>
      </c>
      <c r="H254" s="23">
        <f t="shared" si="31"/>
        <v>75210.13</v>
      </c>
      <c r="I254" s="23">
        <f t="shared" si="32"/>
        <v>75210.09</v>
      </c>
      <c r="J254" s="23">
        <f t="shared" si="33"/>
        <v>18802.53</v>
      </c>
      <c r="K254" s="23">
        <f t="shared" si="27"/>
        <v>56407.6</v>
      </c>
      <c r="L254" s="23">
        <f t="shared" si="34"/>
        <v>18802.52</v>
      </c>
      <c r="M254" s="23">
        <f t="shared" si="28"/>
        <v>56407.57</v>
      </c>
      <c r="O254" s="2" t="str">
        <f t="shared" si="29"/>
        <v>1308</v>
      </c>
      <c r="P254" s="20" t="s">
        <v>26</v>
      </c>
    </row>
    <row r="255" spans="1:16" hidden="1" x14ac:dyDescent="0.25">
      <c r="A255" s="20" t="s">
        <v>51</v>
      </c>
      <c r="B255" s="20" t="s">
        <v>39</v>
      </c>
      <c r="C255" s="20" t="str">
        <f t="shared" si="30"/>
        <v>1309</v>
      </c>
      <c r="D255" s="20" t="s">
        <v>72</v>
      </c>
      <c r="E255" s="21" t="s">
        <v>304</v>
      </c>
      <c r="F255" s="22">
        <f>SUMIF('[1]DIS-FINAL'!C252:C513,DISTRIBU!O255,'[1]DIS-FINAL'!K252:K513)</f>
        <v>898866.31</v>
      </c>
      <c r="G255" s="22">
        <v>898866.31</v>
      </c>
      <c r="H255" s="23">
        <f t="shared" si="31"/>
        <v>74905.53</v>
      </c>
      <c r="I255" s="23">
        <f t="shared" si="32"/>
        <v>74905.48</v>
      </c>
      <c r="J255" s="23">
        <f t="shared" si="33"/>
        <v>18726.38</v>
      </c>
      <c r="K255" s="23">
        <f t="shared" si="27"/>
        <v>56179.15</v>
      </c>
      <c r="L255" s="23">
        <f t="shared" si="34"/>
        <v>18726.37</v>
      </c>
      <c r="M255" s="23">
        <f t="shared" si="28"/>
        <v>56179.11</v>
      </c>
      <c r="N255" s="2" t="s">
        <v>19</v>
      </c>
      <c r="O255" s="2" t="str">
        <f t="shared" si="29"/>
        <v>1309</v>
      </c>
      <c r="P255" s="20" t="s">
        <v>26</v>
      </c>
    </row>
    <row r="256" spans="1:16" hidden="1" x14ac:dyDescent="0.25">
      <c r="A256" s="20" t="s">
        <v>51</v>
      </c>
      <c r="B256" s="20" t="s">
        <v>42</v>
      </c>
      <c r="C256" s="20" t="str">
        <f t="shared" si="30"/>
        <v>1310</v>
      </c>
      <c r="D256" s="20" t="s">
        <v>72</v>
      </c>
      <c r="E256" s="21" t="s">
        <v>305</v>
      </c>
      <c r="F256" s="22">
        <f>SUMIF('[1]DIS-FINAL'!C253:C514,DISTRIBU!O256,'[1]DIS-FINAL'!K253:K514)</f>
        <v>838487.01</v>
      </c>
      <c r="G256" s="22">
        <v>838487.01</v>
      </c>
      <c r="H256" s="23">
        <f t="shared" si="31"/>
        <v>69873.919999999998</v>
      </c>
      <c r="I256" s="23">
        <f t="shared" si="32"/>
        <v>69873.89</v>
      </c>
      <c r="J256" s="23">
        <f t="shared" si="33"/>
        <v>17468.48</v>
      </c>
      <c r="K256" s="23">
        <f t="shared" si="27"/>
        <v>52405.440000000002</v>
      </c>
      <c r="L256" s="23">
        <f t="shared" si="34"/>
        <v>17468.47</v>
      </c>
      <c r="M256" s="23">
        <f t="shared" si="28"/>
        <v>52405.42</v>
      </c>
      <c r="O256" s="2" t="str">
        <f t="shared" si="29"/>
        <v>1310</v>
      </c>
      <c r="P256" s="20" t="s">
        <v>26</v>
      </c>
    </row>
    <row r="257" spans="1:16" hidden="1" x14ac:dyDescent="0.25">
      <c r="A257" s="20" t="s">
        <v>51</v>
      </c>
      <c r="B257" s="20" t="s">
        <v>45</v>
      </c>
      <c r="C257" s="20" t="str">
        <f t="shared" si="30"/>
        <v>1311</v>
      </c>
      <c r="D257" s="20" t="s">
        <v>72</v>
      </c>
      <c r="E257" s="21" t="s">
        <v>306</v>
      </c>
      <c r="F257" s="22">
        <f>SUMIF('[1]DIS-FINAL'!C254:C515,DISTRIBU!O257,'[1]DIS-FINAL'!K254:K515)</f>
        <v>874166.25</v>
      </c>
      <c r="G257" s="22">
        <v>874166.25</v>
      </c>
      <c r="H257" s="23">
        <f t="shared" si="31"/>
        <v>72847.19</v>
      </c>
      <c r="I257" s="23">
        <f t="shared" si="32"/>
        <v>72847.16</v>
      </c>
      <c r="J257" s="23">
        <f t="shared" si="33"/>
        <v>18211.8</v>
      </c>
      <c r="K257" s="23">
        <f t="shared" si="27"/>
        <v>54635.39</v>
      </c>
      <c r="L257" s="23">
        <f t="shared" si="34"/>
        <v>18211.79</v>
      </c>
      <c r="M257" s="23">
        <f t="shared" si="28"/>
        <v>54635.37</v>
      </c>
      <c r="O257" s="2" t="str">
        <f t="shared" si="29"/>
        <v>1311</v>
      </c>
      <c r="P257" s="20" t="s">
        <v>26</v>
      </c>
    </row>
    <row r="258" spans="1:16" hidden="1" x14ac:dyDescent="0.25">
      <c r="A258" s="20" t="s">
        <v>51</v>
      </c>
      <c r="B258" s="20" t="s">
        <v>48</v>
      </c>
      <c r="C258" s="20" t="str">
        <f t="shared" si="30"/>
        <v>1312</v>
      </c>
      <c r="D258" s="20" t="s">
        <v>72</v>
      </c>
      <c r="E258" s="21" t="s">
        <v>307</v>
      </c>
      <c r="F258" s="22">
        <f>SUMIF('[1]DIS-FINAL'!C255:C516,DISTRIBU!O258,'[1]DIS-FINAL'!K255:K516)</f>
        <v>808137.26</v>
      </c>
      <c r="G258" s="22">
        <v>808137.26</v>
      </c>
      <c r="H258" s="23">
        <f t="shared" si="31"/>
        <v>67344.77</v>
      </c>
      <c r="I258" s="23">
        <f t="shared" si="32"/>
        <v>67344.789999999994</v>
      </c>
      <c r="J258" s="23">
        <f t="shared" si="33"/>
        <v>16836.189999999999</v>
      </c>
      <c r="K258" s="23">
        <f t="shared" si="27"/>
        <v>50508.58</v>
      </c>
      <c r="L258" s="23">
        <f t="shared" si="34"/>
        <v>16836.2</v>
      </c>
      <c r="M258" s="23">
        <f t="shared" si="28"/>
        <v>50508.59</v>
      </c>
      <c r="O258" s="2" t="str">
        <f t="shared" si="29"/>
        <v>1312</v>
      </c>
      <c r="P258" s="20" t="s">
        <v>26</v>
      </c>
    </row>
    <row r="259" spans="1:16" hidden="1" x14ac:dyDescent="0.25">
      <c r="A259" s="20" t="s">
        <v>51</v>
      </c>
      <c r="B259" s="20" t="s">
        <v>51</v>
      </c>
      <c r="C259" s="20" t="str">
        <f t="shared" si="30"/>
        <v>1313</v>
      </c>
      <c r="D259" s="20" t="s">
        <v>72</v>
      </c>
      <c r="E259" s="21" t="s">
        <v>308</v>
      </c>
      <c r="F259" s="22">
        <f>SUMIF('[1]DIS-FINAL'!C256:C517,DISTRIBU!O259,'[1]DIS-FINAL'!K256:K517)</f>
        <v>683776.84</v>
      </c>
      <c r="G259" s="22">
        <v>683776.84</v>
      </c>
      <c r="H259" s="23">
        <f t="shared" si="31"/>
        <v>56981.4</v>
      </c>
      <c r="I259" s="23">
        <f t="shared" si="32"/>
        <v>56981.440000000002</v>
      </c>
      <c r="J259" s="23">
        <f t="shared" si="33"/>
        <v>14245.35</v>
      </c>
      <c r="K259" s="23">
        <f t="shared" si="27"/>
        <v>42736.05</v>
      </c>
      <c r="L259" s="23">
        <f t="shared" si="34"/>
        <v>14245.36</v>
      </c>
      <c r="M259" s="23">
        <f t="shared" si="28"/>
        <v>42736.08</v>
      </c>
      <c r="O259" s="2" t="str">
        <f t="shared" si="29"/>
        <v>1313</v>
      </c>
      <c r="P259" s="20" t="s">
        <v>26</v>
      </c>
    </row>
    <row r="260" spans="1:16" hidden="1" x14ac:dyDescent="0.25">
      <c r="A260" s="20" t="s">
        <v>54</v>
      </c>
      <c r="B260" s="20" t="s">
        <v>17</v>
      </c>
      <c r="C260" s="20" t="str">
        <f t="shared" si="30"/>
        <v>1401</v>
      </c>
      <c r="D260" s="20" t="s">
        <v>74</v>
      </c>
      <c r="E260" s="21" t="s">
        <v>309</v>
      </c>
      <c r="F260" s="22">
        <f>SUMIF('[1]DIS-FINAL'!C257:C518,DISTRIBU!O260,'[1]DIS-FINAL'!K257:K518)</f>
        <v>3206766.26</v>
      </c>
      <c r="G260" s="22">
        <v>3206766.26</v>
      </c>
      <c r="H260" s="23">
        <f t="shared" si="31"/>
        <v>267230.52</v>
      </c>
      <c r="I260" s="23">
        <f t="shared" si="32"/>
        <v>267230.53999999998</v>
      </c>
      <c r="J260" s="23">
        <f t="shared" si="33"/>
        <v>66807.63</v>
      </c>
      <c r="K260" s="23">
        <f t="shared" si="27"/>
        <v>200422.89</v>
      </c>
      <c r="L260" s="23">
        <f t="shared" si="34"/>
        <v>66807.64</v>
      </c>
      <c r="M260" s="23">
        <f t="shared" si="28"/>
        <v>200422.9</v>
      </c>
      <c r="O260" s="2" t="str">
        <f t="shared" si="29"/>
        <v>1401</v>
      </c>
      <c r="P260" s="20" t="s">
        <v>26</v>
      </c>
    </row>
    <row r="261" spans="1:16" hidden="1" x14ac:dyDescent="0.25">
      <c r="A261" s="20" t="s">
        <v>54</v>
      </c>
      <c r="B261" s="20" t="s">
        <v>22</v>
      </c>
      <c r="C261" s="20" t="str">
        <f t="shared" si="30"/>
        <v>1402</v>
      </c>
      <c r="D261" s="20" t="s">
        <v>74</v>
      </c>
      <c r="E261" s="21" t="s">
        <v>310</v>
      </c>
      <c r="F261" s="22">
        <f>SUMIF('[1]DIS-FINAL'!C258:C519,DISTRIBU!O261,'[1]DIS-FINAL'!K258:K519)</f>
        <v>3397391.85</v>
      </c>
      <c r="G261" s="22">
        <v>3397391.85</v>
      </c>
      <c r="H261" s="23">
        <f t="shared" si="31"/>
        <v>283115.99</v>
      </c>
      <c r="I261" s="23">
        <f t="shared" si="32"/>
        <v>283115.96000000002</v>
      </c>
      <c r="J261" s="23">
        <f t="shared" si="33"/>
        <v>70779</v>
      </c>
      <c r="K261" s="23">
        <f t="shared" si="27"/>
        <v>212336.99</v>
      </c>
      <c r="L261" s="23">
        <f t="shared" si="34"/>
        <v>70778.990000000005</v>
      </c>
      <c r="M261" s="23">
        <f t="shared" si="28"/>
        <v>212336.97</v>
      </c>
      <c r="O261" s="2" t="str">
        <f t="shared" si="29"/>
        <v>1402</v>
      </c>
      <c r="P261" s="20" t="s">
        <v>26</v>
      </c>
    </row>
    <row r="262" spans="1:16" hidden="1" x14ac:dyDescent="0.25">
      <c r="A262" s="20" t="s">
        <v>54</v>
      </c>
      <c r="B262" s="20" t="s">
        <v>24</v>
      </c>
      <c r="C262" s="20" t="str">
        <f t="shared" si="30"/>
        <v>1403</v>
      </c>
      <c r="D262" s="20" t="s">
        <v>74</v>
      </c>
      <c r="E262" s="21" t="s">
        <v>311</v>
      </c>
      <c r="F262" s="22">
        <f>SUMIF('[1]DIS-FINAL'!C259:C520,DISTRIBU!O262,'[1]DIS-FINAL'!K259:K520)</f>
        <v>1664687.17</v>
      </c>
      <c r="G262" s="22">
        <v>1664687.17</v>
      </c>
      <c r="H262" s="23">
        <f t="shared" si="31"/>
        <v>138723.93</v>
      </c>
      <c r="I262" s="23">
        <f t="shared" si="32"/>
        <v>138723.94</v>
      </c>
      <c r="J262" s="23">
        <f t="shared" si="33"/>
        <v>34680.980000000003</v>
      </c>
      <c r="K262" s="23">
        <f t="shared" si="27"/>
        <v>104042.95</v>
      </c>
      <c r="L262" s="23">
        <f t="shared" si="34"/>
        <v>34680.99</v>
      </c>
      <c r="M262" s="23">
        <f t="shared" si="28"/>
        <v>104042.95</v>
      </c>
      <c r="O262" s="2" t="str">
        <f t="shared" si="29"/>
        <v>1403</v>
      </c>
      <c r="P262" s="20" t="s">
        <v>26</v>
      </c>
    </row>
    <row r="263" spans="1:16" hidden="1" x14ac:dyDescent="0.25">
      <c r="A263" s="20" t="s">
        <v>54</v>
      </c>
      <c r="B263" s="20" t="s">
        <v>27</v>
      </c>
      <c r="C263" s="20" t="str">
        <f t="shared" si="30"/>
        <v>1404</v>
      </c>
      <c r="D263" s="20" t="s">
        <v>74</v>
      </c>
      <c r="E263" s="21" t="s">
        <v>297</v>
      </c>
      <c r="F263" s="22">
        <f>SUMIF('[1]DIS-FINAL'!C260:C521,DISTRIBU!O263,'[1]DIS-FINAL'!K260:K521)</f>
        <v>1264090.54</v>
      </c>
      <c r="G263" s="22">
        <v>1264090.54</v>
      </c>
      <c r="H263" s="23">
        <f t="shared" si="31"/>
        <v>105340.88</v>
      </c>
      <c r="I263" s="23">
        <f t="shared" si="32"/>
        <v>105340.86</v>
      </c>
      <c r="J263" s="23">
        <f t="shared" si="33"/>
        <v>26335.22</v>
      </c>
      <c r="K263" s="23">
        <f t="shared" ref="K263:K268" si="35">ROUND(SUM(H263-J263),2)</f>
        <v>79005.66</v>
      </c>
      <c r="L263" s="23">
        <f t="shared" si="34"/>
        <v>26335.22</v>
      </c>
      <c r="M263" s="23">
        <f t="shared" ref="M263:M268" si="36">ROUND(SUM(I263-L263),2)</f>
        <v>79005.64</v>
      </c>
      <c r="O263" s="2" t="str">
        <f t="shared" ref="O263:O268" si="37">A263&amp;B263</f>
        <v>1404</v>
      </c>
      <c r="P263" s="20" t="s">
        <v>26</v>
      </c>
    </row>
    <row r="264" spans="1:16" hidden="1" x14ac:dyDescent="0.25">
      <c r="A264" s="20" t="s">
        <v>54</v>
      </c>
      <c r="B264" s="20" t="s">
        <v>30</v>
      </c>
      <c r="C264" s="20" t="str">
        <f t="shared" ref="C264:C268" si="38">A264&amp;B264</f>
        <v>1405</v>
      </c>
      <c r="D264" s="20" t="s">
        <v>74</v>
      </c>
      <c r="E264" s="21" t="s">
        <v>312</v>
      </c>
      <c r="F264" s="22">
        <f>SUMIF('[1]DIS-FINAL'!C261:C522,DISTRIBU!O264,'[1]DIS-FINAL'!K261:K522)</f>
        <v>1051339.99</v>
      </c>
      <c r="G264" s="22">
        <v>1051339.99</v>
      </c>
      <c r="H264" s="23">
        <f t="shared" ref="H264:H268" si="39">ROUND(SUM(G264/12),2)</f>
        <v>87611.67</v>
      </c>
      <c r="I264" s="23">
        <f t="shared" ref="I264:I268" si="40">ROUND(SUM(G264)-ROUND(SUM(H264*11),2),2)</f>
        <v>87611.62</v>
      </c>
      <c r="J264" s="23">
        <f t="shared" ref="J264:J268" si="41">ROUND(SUM($H264*25%),2)</f>
        <v>21902.92</v>
      </c>
      <c r="K264" s="23">
        <f t="shared" si="35"/>
        <v>65708.75</v>
      </c>
      <c r="L264" s="23">
        <f t="shared" ref="L264:L268" si="42">ROUND(SUM($I264*25%),2)</f>
        <v>21902.91</v>
      </c>
      <c r="M264" s="23">
        <f t="shared" si="36"/>
        <v>65708.710000000006</v>
      </c>
      <c r="O264" s="2" t="str">
        <f t="shared" si="37"/>
        <v>1405</v>
      </c>
      <c r="P264" s="20" t="s">
        <v>26</v>
      </c>
    </row>
    <row r="265" spans="1:16" hidden="1" x14ac:dyDescent="0.25">
      <c r="A265" s="20" t="s">
        <v>54</v>
      </c>
      <c r="B265" s="20" t="s">
        <v>33</v>
      </c>
      <c r="C265" s="20" t="str">
        <f t="shared" si="38"/>
        <v>1406</v>
      </c>
      <c r="D265" s="20" t="s">
        <v>74</v>
      </c>
      <c r="E265" s="21" t="s">
        <v>313</v>
      </c>
      <c r="F265" s="22">
        <f>SUMIF('[1]DIS-FINAL'!C262:C523,DISTRIBU!O265,'[1]DIS-FINAL'!K262:K523)</f>
        <v>851433.69</v>
      </c>
      <c r="G265" s="22">
        <v>851433.69</v>
      </c>
      <c r="H265" s="23">
        <f t="shared" si="39"/>
        <v>70952.81</v>
      </c>
      <c r="I265" s="23">
        <f t="shared" si="40"/>
        <v>70952.78</v>
      </c>
      <c r="J265" s="23">
        <f t="shared" si="41"/>
        <v>17738.2</v>
      </c>
      <c r="K265" s="23">
        <f t="shared" si="35"/>
        <v>53214.61</v>
      </c>
      <c r="L265" s="23">
        <f t="shared" si="42"/>
        <v>17738.2</v>
      </c>
      <c r="M265" s="23">
        <f t="shared" si="36"/>
        <v>53214.58</v>
      </c>
      <c r="O265" s="2" t="str">
        <f t="shared" si="37"/>
        <v>1406</v>
      </c>
      <c r="P265" s="20" t="s">
        <v>26</v>
      </c>
    </row>
    <row r="266" spans="1:16" hidden="1" x14ac:dyDescent="0.25">
      <c r="A266" s="20" t="s">
        <v>54</v>
      </c>
      <c r="B266" s="20" t="s">
        <v>35</v>
      </c>
      <c r="C266" s="20" t="str">
        <f t="shared" si="38"/>
        <v>1407</v>
      </c>
      <c r="D266" s="20" t="s">
        <v>74</v>
      </c>
      <c r="E266" s="21" t="s">
        <v>314</v>
      </c>
      <c r="F266" s="22">
        <f>SUMIF('[1]DIS-FINAL'!C263:C524,DISTRIBU!O266,'[1]DIS-FINAL'!K263:K524)</f>
        <v>1021961.31</v>
      </c>
      <c r="G266" s="22">
        <v>1021961.31</v>
      </c>
      <c r="H266" s="23">
        <f t="shared" si="39"/>
        <v>85163.44</v>
      </c>
      <c r="I266" s="23">
        <f t="shared" si="40"/>
        <v>85163.47</v>
      </c>
      <c r="J266" s="23">
        <f t="shared" si="41"/>
        <v>21290.86</v>
      </c>
      <c r="K266" s="23">
        <f t="shared" si="35"/>
        <v>63872.58</v>
      </c>
      <c r="L266" s="23">
        <f t="shared" si="42"/>
        <v>21290.87</v>
      </c>
      <c r="M266" s="23">
        <f t="shared" si="36"/>
        <v>63872.6</v>
      </c>
      <c r="O266" s="2" t="str">
        <f t="shared" si="37"/>
        <v>1407</v>
      </c>
      <c r="P266" s="20" t="s">
        <v>26</v>
      </c>
    </row>
    <row r="267" spans="1:16" hidden="1" x14ac:dyDescent="0.25">
      <c r="A267" s="20" t="s">
        <v>54</v>
      </c>
      <c r="B267" s="20" t="s">
        <v>37</v>
      </c>
      <c r="C267" s="20" t="str">
        <f t="shared" si="38"/>
        <v>1408</v>
      </c>
      <c r="D267" s="20" t="s">
        <v>74</v>
      </c>
      <c r="E267" s="21" t="s">
        <v>315</v>
      </c>
      <c r="F267" s="22">
        <f>SUMIF('[1]DIS-FINAL'!C264:C525,DISTRIBU!O267,'[1]DIS-FINAL'!K264:K525)</f>
        <v>439160.41</v>
      </c>
      <c r="G267" s="22">
        <v>439160.41</v>
      </c>
      <c r="H267" s="23">
        <f t="shared" si="39"/>
        <v>36596.699999999997</v>
      </c>
      <c r="I267" s="23">
        <f t="shared" si="40"/>
        <v>36596.71</v>
      </c>
      <c r="J267" s="23">
        <f t="shared" si="41"/>
        <v>9149.18</v>
      </c>
      <c r="K267" s="23">
        <f t="shared" si="35"/>
        <v>27447.52</v>
      </c>
      <c r="L267" s="23">
        <f t="shared" si="42"/>
        <v>9149.18</v>
      </c>
      <c r="M267" s="23">
        <f t="shared" si="36"/>
        <v>27447.53</v>
      </c>
      <c r="O267" s="2" t="str">
        <f t="shared" si="37"/>
        <v>1408</v>
      </c>
      <c r="P267" s="20" t="s">
        <v>26</v>
      </c>
    </row>
    <row r="268" spans="1:16" hidden="1" x14ac:dyDescent="0.25">
      <c r="A268" s="20" t="s">
        <v>54</v>
      </c>
      <c r="B268" s="20" t="s">
        <v>39</v>
      </c>
      <c r="C268" s="20" t="str">
        <f t="shared" si="38"/>
        <v>1409</v>
      </c>
      <c r="D268" s="20" t="s">
        <v>74</v>
      </c>
      <c r="E268" s="21" t="s">
        <v>316</v>
      </c>
      <c r="F268" s="22">
        <f>SUMIF('[1]DIS-FINAL'!C265:C526,DISTRIBU!O268,'[1]DIS-FINAL'!K265:K526)</f>
        <v>721379.82</v>
      </c>
      <c r="G268" s="22">
        <v>721379.82</v>
      </c>
      <c r="H268" s="23">
        <f t="shared" si="39"/>
        <v>60114.99</v>
      </c>
      <c r="I268" s="23">
        <f t="shared" si="40"/>
        <v>60114.93</v>
      </c>
      <c r="J268" s="23">
        <f t="shared" si="41"/>
        <v>15028.75</v>
      </c>
      <c r="K268" s="23">
        <f t="shared" si="35"/>
        <v>45086.239999999998</v>
      </c>
      <c r="L268" s="23">
        <f t="shared" si="42"/>
        <v>15028.73</v>
      </c>
      <c r="M268" s="23">
        <f t="shared" si="36"/>
        <v>45086.2</v>
      </c>
      <c r="O268" s="2" t="str">
        <f t="shared" si="37"/>
        <v>1409</v>
      </c>
      <c r="P268" s="20" t="s">
        <v>26</v>
      </c>
    </row>
    <row r="269" spans="1:16" hidden="1" x14ac:dyDescent="0.25">
      <c r="A269" s="40"/>
      <c r="B269" s="41"/>
      <c r="C269" s="41"/>
      <c r="D269" s="41"/>
      <c r="E269" s="42" t="s">
        <v>32</v>
      </c>
      <c r="F269" s="43">
        <f>SUM(F7:F268)</f>
        <v>373205544.98999983</v>
      </c>
      <c r="G269" s="43">
        <f>SUM(G7:G268)</f>
        <v>373205544.99999982</v>
      </c>
      <c r="H269" s="43">
        <f t="shared" ref="H269:M269" si="43">SUM(H7:H268)</f>
        <v>31100462.209999997</v>
      </c>
      <c r="I269" s="43">
        <f t="shared" si="43"/>
        <v>31100460.689999994</v>
      </c>
      <c r="J269" s="43">
        <f t="shared" si="43"/>
        <v>7775115.8500000006</v>
      </c>
      <c r="K269" s="43">
        <f t="shared" si="43"/>
        <v>23325346.359999992</v>
      </c>
      <c r="L269" s="43">
        <f t="shared" si="43"/>
        <v>7775115.4600000018</v>
      </c>
      <c r="M269" s="43">
        <f t="shared" si="43"/>
        <v>23325345.229999993</v>
      </c>
      <c r="P269" s="41"/>
    </row>
    <row r="271" spans="1:16" ht="15" customHeight="1" x14ac:dyDescent="0.25">
      <c r="A271" s="49" t="s">
        <v>317</v>
      </c>
      <c r="B271" s="49"/>
      <c r="C271" s="50"/>
      <c r="D271" s="49"/>
      <c r="E271" s="49"/>
      <c r="F271" s="50"/>
      <c r="G271" s="49"/>
      <c r="H271" s="49"/>
      <c r="I271" s="49"/>
      <c r="J271" s="49"/>
      <c r="K271" s="49"/>
      <c r="L271" s="49"/>
      <c r="M271" s="49"/>
    </row>
    <row r="272" spans="1:16" ht="15" hidden="1" customHeight="1" x14ac:dyDescent="0.2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</row>
    <row r="273" spans="1:16" ht="15" hidden="1" customHeight="1" x14ac:dyDescent="0.2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P273" s="44"/>
    </row>
    <row r="274" spans="1:16" ht="30" hidden="1" customHeight="1" x14ac:dyDescent="0.2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P274" s="45" t="s">
        <v>9</v>
      </c>
    </row>
    <row r="275" spans="1:16" ht="15" hidden="1" customHeight="1" x14ac:dyDescent="0.2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P275" s="20" t="s">
        <v>18</v>
      </c>
    </row>
    <row r="276" spans="1:16" ht="15" hidden="1" customHeight="1" x14ac:dyDescent="0.2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P276" s="20" t="s">
        <v>41</v>
      </c>
    </row>
    <row r="277" spans="1:16" ht="15" hidden="1" customHeight="1" x14ac:dyDescent="0.2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P277" s="20" t="s">
        <v>44</v>
      </c>
    </row>
    <row r="278" spans="1:16" ht="15" hidden="1" customHeight="1" x14ac:dyDescent="0.2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P278" s="20" t="s">
        <v>47</v>
      </c>
    </row>
    <row r="279" spans="1:16" ht="15" hidden="1" customHeight="1" x14ac:dyDescent="0.2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P279" s="20" t="s">
        <v>50</v>
      </c>
    </row>
    <row r="280" spans="1:16" ht="15" hidden="1" customHeight="1" x14ac:dyDescent="0.2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P280" s="20" t="s">
        <v>53</v>
      </c>
    </row>
    <row r="281" spans="1:16" ht="15" hidden="1" customHeight="1" x14ac:dyDescent="0.2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P281" s="20" t="s">
        <v>56</v>
      </c>
    </row>
    <row r="282" spans="1:16" ht="15" hidden="1" customHeight="1" x14ac:dyDescent="0.2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P282" s="20" t="s">
        <v>59</v>
      </c>
    </row>
    <row r="283" spans="1:16" ht="15" hidden="1" customHeight="1" x14ac:dyDescent="0.2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P283" s="20" t="s">
        <v>62</v>
      </c>
    </row>
    <row r="284" spans="1:16" ht="15" hidden="1" customHeight="1" x14ac:dyDescent="0.2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P284" s="20" t="s">
        <v>65</v>
      </c>
    </row>
    <row r="285" spans="1:16" ht="15" hidden="1" customHeight="1" x14ac:dyDescent="0.2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P285" s="20" t="s">
        <v>68</v>
      </c>
    </row>
    <row r="286" spans="1:16" ht="15" hidden="1" customHeight="1" x14ac:dyDescent="0.2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P286" s="20" t="s">
        <v>71</v>
      </c>
    </row>
    <row r="287" spans="1:16" ht="15" hidden="1" customHeight="1" x14ac:dyDescent="0.2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P287" s="20" t="s">
        <v>72</v>
      </c>
    </row>
    <row r="288" spans="1:16" ht="15" hidden="1" customHeight="1" x14ac:dyDescent="0.2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P288" s="20" t="s">
        <v>74</v>
      </c>
    </row>
    <row r="289" spans="1:16" ht="15" hidden="1" customHeight="1" x14ac:dyDescent="0.2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P289" s="46" t="s">
        <v>318</v>
      </c>
    </row>
    <row r="290" spans="1:16" x14ac:dyDescent="0.25">
      <c r="A290" s="49"/>
      <c r="B290" s="49"/>
      <c r="C290" s="50"/>
      <c r="D290" s="49"/>
      <c r="E290" s="49"/>
      <c r="F290" s="50"/>
      <c r="G290" s="49"/>
      <c r="H290" s="49"/>
      <c r="I290" s="49"/>
      <c r="J290" s="49"/>
      <c r="K290" s="49"/>
      <c r="L290" s="49"/>
      <c r="M290" s="49"/>
    </row>
    <row r="291" spans="1:16" x14ac:dyDescent="0.25">
      <c r="A291" s="49"/>
      <c r="B291" s="49"/>
      <c r="C291" s="50"/>
      <c r="D291" s="49"/>
      <c r="E291" s="49"/>
      <c r="F291" s="50"/>
      <c r="G291" s="49"/>
      <c r="H291" s="49"/>
      <c r="I291" s="49"/>
      <c r="J291" s="49"/>
      <c r="K291" s="49"/>
      <c r="L291" s="49"/>
      <c r="M291" s="49"/>
    </row>
    <row r="292" spans="1:16" x14ac:dyDescent="0.25">
      <c r="G292" s="47"/>
    </row>
    <row r="300" spans="1:16" x14ac:dyDescent="0.25">
      <c r="A300" t="s">
        <v>319</v>
      </c>
      <c r="G300" s="2" t="s">
        <v>320</v>
      </c>
      <c r="K300"/>
    </row>
    <row r="301" spans="1:16" x14ac:dyDescent="0.25">
      <c r="A301" s="5" t="s">
        <v>321</v>
      </c>
      <c r="G301" s="48" t="s">
        <v>322</v>
      </c>
      <c r="K301" s="5"/>
    </row>
  </sheetData>
  <autoFilter ref="A6:T269">
    <filterColumn colId="3">
      <filters>
        <filter val="LA UNION"/>
      </filters>
    </filterColumn>
  </autoFilter>
  <printOptions horizontalCentered="1"/>
  <pageMargins left="0.39370078740157483" right="0.39370078740157483" top="0.59055118110236227" bottom="0.59055118110236227" header="0.31496062992125984" footer="0.31496062992125984"/>
  <pageSetup scale="85" fitToHeight="0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B1" workbookViewId="0">
      <selection activeCell="F28" sqref="F28"/>
    </sheetView>
  </sheetViews>
  <sheetFormatPr baseColWidth="10" defaultRowHeight="15" x14ac:dyDescent="0.25"/>
  <cols>
    <col min="1" max="1" width="5" customWidth="1"/>
    <col min="2" max="2" width="3.7109375" customWidth="1"/>
    <col min="4" max="4" width="24.7109375" customWidth="1"/>
    <col min="5" max="5" width="17.140625" customWidth="1"/>
    <col min="6" max="6" width="16.140625" customWidth="1"/>
    <col min="7" max="7" width="17" customWidth="1"/>
    <col min="8" max="8" width="14.5703125" customWidth="1"/>
    <col min="9" max="9" width="16.140625" customWidth="1"/>
    <col min="10" max="10" width="15.140625" customWidth="1"/>
    <col min="11" max="11" width="16.140625" customWidth="1"/>
  </cols>
  <sheetData>
    <row r="1" spans="1:11" ht="18.75" x14ac:dyDescent="0.3">
      <c r="A1" s="1" t="s">
        <v>0</v>
      </c>
      <c r="E1" s="2"/>
      <c r="F1" s="2"/>
      <c r="G1" s="2"/>
      <c r="H1" s="2"/>
      <c r="I1" s="2"/>
      <c r="J1" s="2"/>
      <c r="K1" s="3"/>
    </row>
    <row r="2" spans="1:11" x14ac:dyDescent="0.25">
      <c r="A2" s="4" t="s">
        <v>1</v>
      </c>
      <c r="E2" s="2"/>
      <c r="F2" s="2"/>
      <c r="G2" s="2"/>
      <c r="H2" s="2"/>
      <c r="I2" s="2"/>
      <c r="J2" s="2"/>
      <c r="K2" s="3"/>
    </row>
    <row r="3" spans="1:11" x14ac:dyDescent="0.25">
      <c r="E3" s="2"/>
      <c r="F3" s="2"/>
      <c r="G3" s="2"/>
      <c r="H3" s="2"/>
      <c r="I3" s="2"/>
      <c r="J3" s="2"/>
      <c r="K3" s="3"/>
    </row>
    <row r="4" spans="1:11" x14ac:dyDescent="0.25">
      <c r="A4" s="5"/>
      <c r="E4" s="2"/>
      <c r="F4" s="2"/>
      <c r="G4" s="2"/>
      <c r="H4" s="2"/>
      <c r="I4" s="2"/>
      <c r="J4" s="2"/>
      <c r="K4" s="3"/>
    </row>
    <row r="5" spans="1:11" x14ac:dyDescent="0.25">
      <c r="A5" s="5"/>
      <c r="E5" s="6"/>
      <c r="F5" s="7" t="s">
        <v>3</v>
      </c>
      <c r="G5" s="8"/>
      <c r="H5" s="9" t="s">
        <v>4</v>
      </c>
      <c r="I5" s="10"/>
      <c r="J5" s="11" t="s">
        <v>5</v>
      </c>
      <c r="K5" s="12"/>
    </row>
    <row r="6" spans="1:11" ht="30" x14ac:dyDescent="0.25">
      <c r="A6" s="14" t="s">
        <v>6</v>
      </c>
      <c r="B6" s="14" t="s">
        <v>7</v>
      </c>
      <c r="C6" s="14" t="s">
        <v>9</v>
      </c>
      <c r="D6" s="14" t="s">
        <v>10</v>
      </c>
      <c r="E6" s="15" t="s">
        <v>11</v>
      </c>
      <c r="F6" s="16" t="s">
        <v>12</v>
      </c>
      <c r="G6" s="16" t="s">
        <v>13</v>
      </c>
      <c r="H6" s="17">
        <v>0.25</v>
      </c>
      <c r="I6" s="17">
        <v>0.75</v>
      </c>
      <c r="J6" s="18">
        <v>0.25</v>
      </c>
      <c r="K6" s="18">
        <v>0.75</v>
      </c>
    </row>
    <row r="7" spans="1:11" x14ac:dyDescent="0.25">
      <c r="A7" s="20" t="s">
        <v>35</v>
      </c>
      <c r="B7" s="20" t="s">
        <v>17</v>
      </c>
      <c r="C7" s="20" t="s">
        <v>56</v>
      </c>
      <c r="D7" s="21" t="s">
        <v>56</v>
      </c>
      <c r="E7" s="22">
        <v>2709824.73</v>
      </c>
      <c r="F7" s="23">
        <v>225818.73</v>
      </c>
      <c r="G7" s="23">
        <v>225818.7</v>
      </c>
      <c r="H7" s="23">
        <v>56454.68</v>
      </c>
      <c r="I7" s="23">
        <v>169364.05</v>
      </c>
      <c r="J7" s="23">
        <v>56454.68</v>
      </c>
      <c r="K7" s="23">
        <v>169364.02</v>
      </c>
    </row>
    <row r="8" spans="1:11" x14ac:dyDescent="0.25">
      <c r="A8" s="20" t="s">
        <v>35</v>
      </c>
      <c r="B8" s="20" t="s">
        <v>22</v>
      </c>
      <c r="C8" s="20" t="s">
        <v>56</v>
      </c>
      <c r="D8" s="21" t="s">
        <v>168</v>
      </c>
      <c r="E8" s="22">
        <v>2193743.33</v>
      </c>
      <c r="F8" s="23">
        <v>182811.94</v>
      </c>
      <c r="G8" s="23">
        <v>182811.99</v>
      </c>
      <c r="H8" s="23">
        <v>45702.99</v>
      </c>
      <c r="I8" s="23">
        <v>137108.95000000001</v>
      </c>
      <c r="J8" s="23">
        <v>45703</v>
      </c>
      <c r="K8" s="23">
        <v>137108.99</v>
      </c>
    </row>
    <row r="9" spans="1:11" x14ac:dyDescent="0.25">
      <c r="A9" s="20" t="s">
        <v>35</v>
      </c>
      <c r="B9" s="20" t="s">
        <v>24</v>
      </c>
      <c r="C9" s="20" t="s">
        <v>56</v>
      </c>
      <c r="D9" s="21" t="s">
        <v>169</v>
      </c>
      <c r="E9" s="22">
        <v>2178080.41</v>
      </c>
      <c r="F9" s="23">
        <v>181506.7</v>
      </c>
      <c r="G9" s="23">
        <v>181506.71</v>
      </c>
      <c r="H9" s="23">
        <v>45376.68</v>
      </c>
      <c r="I9" s="23">
        <v>136130.01999999999</v>
      </c>
      <c r="J9" s="23">
        <v>45376.68</v>
      </c>
      <c r="K9" s="23">
        <v>136130.03</v>
      </c>
    </row>
    <row r="10" spans="1:11" x14ac:dyDescent="0.25">
      <c r="A10" s="20" t="s">
        <v>35</v>
      </c>
      <c r="B10" s="20" t="s">
        <v>27</v>
      </c>
      <c r="C10" s="20" t="s">
        <v>56</v>
      </c>
      <c r="D10" s="21" t="s">
        <v>170</v>
      </c>
      <c r="E10" s="22">
        <v>2232513.2599999998</v>
      </c>
      <c r="F10" s="23">
        <v>186042.77</v>
      </c>
      <c r="G10" s="23">
        <v>186042.79</v>
      </c>
      <c r="H10" s="23">
        <v>46510.69</v>
      </c>
      <c r="I10" s="23">
        <v>139532.07999999999</v>
      </c>
      <c r="J10" s="23">
        <v>46510.7</v>
      </c>
      <c r="K10" s="23">
        <v>139532.09</v>
      </c>
    </row>
    <row r="11" spans="1:11" x14ac:dyDescent="0.25">
      <c r="A11" s="20" t="s">
        <v>35</v>
      </c>
      <c r="B11" s="20" t="s">
        <v>30</v>
      </c>
      <c r="C11" s="20" t="s">
        <v>56</v>
      </c>
      <c r="D11" s="21" t="s">
        <v>171</v>
      </c>
      <c r="E11" s="22">
        <v>1708348.67</v>
      </c>
      <c r="F11" s="23">
        <v>142362.39000000001</v>
      </c>
      <c r="G11" s="23">
        <v>142362.38</v>
      </c>
      <c r="H11" s="23">
        <v>35590.6</v>
      </c>
      <c r="I11" s="23">
        <v>106771.79</v>
      </c>
      <c r="J11" s="23">
        <v>35590.6</v>
      </c>
      <c r="K11" s="23">
        <v>106771.78</v>
      </c>
    </row>
    <row r="12" spans="1:11" x14ac:dyDescent="0.25">
      <c r="A12" s="20" t="s">
        <v>35</v>
      </c>
      <c r="B12" s="20" t="s">
        <v>33</v>
      </c>
      <c r="C12" s="20" t="s">
        <v>56</v>
      </c>
      <c r="D12" s="21" t="s">
        <v>172</v>
      </c>
      <c r="E12" s="22">
        <v>1677274.4</v>
      </c>
      <c r="F12" s="23">
        <v>139772.87</v>
      </c>
      <c r="G12" s="23">
        <v>139772.82999999999</v>
      </c>
      <c r="H12" s="23">
        <v>34943.22</v>
      </c>
      <c r="I12" s="23">
        <v>104829.65</v>
      </c>
      <c r="J12" s="23">
        <v>34943.21</v>
      </c>
      <c r="K12" s="23">
        <v>104829.62</v>
      </c>
    </row>
    <row r="13" spans="1:11" x14ac:dyDescent="0.25">
      <c r="A13" s="20" t="s">
        <v>35</v>
      </c>
      <c r="B13" s="20" t="s">
        <v>35</v>
      </c>
      <c r="C13" s="20" t="s">
        <v>56</v>
      </c>
      <c r="D13" s="21" t="s">
        <v>173</v>
      </c>
      <c r="E13" s="22">
        <v>2925742.42</v>
      </c>
      <c r="F13" s="23">
        <v>243811.87</v>
      </c>
      <c r="G13" s="23">
        <v>243811.85</v>
      </c>
      <c r="H13" s="23">
        <v>60952.97</v>
      </c>
      <c r="I13" s="23">
        <v>182858.9</v>
      </c>
      <c r="J13" s="23">
        <v>60952.959999999999</v>
      </c>
      <c r="K13" s="23">
        <v>182858.89</v>
      </c>
    </row>
    <row r="14" spans="1:11" x14ac:dyDescent="0.25">
      <c r="A14" s="20" t="s">
        <v>35</v>
      </c>
      <c r="B14" s="20" t="s">
        <v>37</v>
      </c>
      <c r="C14" s="20" t="s">
        <v>56</v>
      </c>
      <c r="D14" s="21" t="s">
        <v>174</v>
      </c>
      <c r="E14" s="22">
        <v>1239089.68</v>
      </c>
      <c r="F14" s="23">
        <v>103257.47</v>
      </c>
      <c r="G14" s="23">
        <v>103257.51</v>
      </c>
      <c r="H14" s="23">
        <v>25814.37</v>
      </c>
      <c r="I14" s="23">
        <v>77443.100000000006</v>
      </c>
      <c r="J14" s="23">
        <v>25814.38</v>
      </c>
      <c r="K14" s="23">
        <v>77443.13</v>
      </c>
    </row>
    <row r="15" spans="1:11" x14ac:dyDescent="0.25">
      <c r="A15" s="20" t="s">
        <v>35</v>
      </c>
      <c r="B15" s="20" t="s">
        <v>39</v>
      </c>
      <c r="C15" s="20" t="s">
        <v>56</v>
      </c>
      <c r="D15" s="21" t="s">
        <v>175</v>
      </c>
      <c r="E15" s="22">
        <v>1651185.97</v>
      </c>
      <c r="F15" s="23">
        <v>137598.82999999999</v>
      </c>
      <c r="G15" s="23">
        <v>137598.84</v>
      </c>
      <c r="H15" s="23">
        <v>34399.71</v>
      </c>
      <c r="I15" s="23">
        <v>103199.12</v>
      </c>
      <c r="J15" s="23">
        <v>34399.71</v>
      </c>
      <c r="K15" s="23">
        <v>103199.13</v>
      </c>
    </row>
    <row r="16" spans="1:11" x14ac:dyDescent="0.25">
      <c r="A16" s="20" t="s">
        <v>35</v>
      </c>
      <c r="B16" s="20" t="s">
        <v>42</v>
      </c>
      <c r="C16" s="20" t="s">
        <v>56</v>
      </c>
      <c r="D16" s="21" t="s">
        <v>176</v>
      </c>
      <c r="E16" s="22">
        <v>1150631.8799999999</v>
      </c>
      <c r="F16" s="23">
        <v>95885.99</v>
      </c>
      <c r="G16" s="23">
        <v>95885.99</v>
      </c>
      <c r="H16" s="23">
        <v>23971.5</v>
      </c>
      <c r="I16" s="23">
        <v>71914.490000000005</v>
      </c>
      <c r="J16" s="23">
        <v>23971.5</v>
      </c>
      <c r="K16" s="23">
        <v>71914.490000000005</v>
      </c>
    </row>
    <row r="17" spans="1:11" x14ac:dyDescent="0.25">
      <c r="A17" s="20" t="s">
        <v>35</v>
      </c>
      <c r="B17" s="20" t="s">
        <v>45</v>
      </c>
      <c r="C17" s="20" t="s">
        <v>56</v>
      </c>
      <c r="D17" s="21" t="s">
        <v>177</v>
      </c>
      <c r="E17" s="22">
        <v>1522457.98</v>
      </c>
      <c r="F17" s="23">
        <v>126871.5</v>
      </c>
      <c r="G17" s="23">
        <v>126871.48</v>
      </c>
      <c r="H17" s="23">
        <v>31717.88</v>
      </c>
      <c r="I17" s="23">
        <v>95153.62</v>
      </c>
      <c r="J17" s="23">
        <v>31717.87</v>
      </c>
      <c r="K17" s="23">
        <v>95153.61</v>
      </c>
    </row>
    <row r="18" spans="1:11" x14ac:dyDescent="0.25">
      <c r="A18" s="20" t="s">
        <v>35</v>
      </c>
      <c r="B18" s="20" t="s">
        <v>48</v>
      </c>
      <c r="C18" s="20" t="s">
        <v>56</v>
      </c>
      <c r="D18" s="21" t="s">
        <v>178</v>
      </c>
      <c r="E18" s="22">
        <v>1332625.9199999999</v>
      </c>
      <c r="F18" s="23">
        <v>111052.16</v>
      </c>
      <c r="G18" s="23">
        <v>111052.16</v>
      </c>
      <c r="H18" s="23">
        <v>27763.040000000001</v>
      </c>
      <c r="I18" s="23">
        <v>83289.119999999995</v>
      </c>
      <c r="J18" s="23">
        <v>27763.040000000001</v>
      </c>
      <c r="K18" s="23">
        <v>83289.119999999995</v>
      </c>
    </row>
    <row r="19" spans="1:11" x14ac:dyDescent="0.25">
      <c r="A19" s="20" t="s">
        <v>35</v>
      </c>
      <c r="B19" s="20" t="s">
        <v>51</v>
      </c>
      <c r="C19" s="20" t="s">
        <v>56</v>
      </c>
      <c r="D19" s="21" t="s">
        <v>179</v>
      </c>
      <c r="E19" s="22">
        <v>819039.19</v>
      </c>
      <c r="F19" s="23">
        <v>68253.27</v>
      </c>
      <c r="G19" s="23">
        <v>68253.22</v>
      </c>
      <c r="H19" s="23">
        <v>17063.32</v>
      </c>
      <c r="I19" s="23">
        <v>51189.95</v>
      </c>
      <c r="J19" s="23">
        <v>17063.310000000001</v>
      </c>
      <c r="K19" s="23">
        <v>51189.91</v>
      </c>
    </row>
    <row r="20" spans="1:11" x14ac:dyDescent="0.25">
      <c r="A20" s="20" t="s">
        <v>35</v>
      </c>
      <c r="B20" s="20" t="s">
        <v>54</v>
      </c>
      <c r="C20" s="20" t="s">
        <v>56</v>
      </c>
      <c r="D20" s="21" t="s">
        <v>180</v>
      </c>
      <c r="E20" s="22">
        <v>989037.75</v>
      </c>
      <c r="F20" s="23">
        <v>82419.81</v>
      </c>
      <c r="G20" s="23">
        <v>82419.839999999997</v>
      </c>
      <c r="H20" s="23">
        <v>20604.95</v>
      </c>
      <c r="I20" s="23">
        <v>61814.86</v>
      </c>
      <c r="J20" s="23">
        <v>20604.96</v>
      </c>
      <c r="K20" s="23">
        <v>61814.879999999997</v>
      </c>
    </row>
    <row r="21" spans="1:11" x14ac:dyDescent="0.25">
      <c r="A21" s="20" t="s">
        <v>35</v>
      </c>
      <c r="B21" s="20" t="s">
        <v>57</v>
      </c>
      <c r="C21" s="20" t="s">
        <v>56</v>
      </c>
      <c r="D21" s="21" t="s">
        <v>181</v>
      </c>
      <c r="E21" s="22">
        <v>1097843.04</v>
      </c>
      <c r="F21" s="23">
        <v>91486.92</v>
      </c>
      <c r="G21" s="23">
        <v>91486.92</v>
      </c>
      <c r="H21" s="23">
        <v>22871.73</v>
      </c>
      <c r="I21" s="23">
        <v>68615.19</v>
      </c>
      <c r="J21" s="23">
        <v>22871.73</v>
      </c>
      <c r="K21" s="23">
        <v>68615.19</v>
      </c>
    </row>
    <row r="22" spans="1:11" x14ac:dyDescent="0.25">
      <c r="A22" s="20" t="s">
        <v>35</v>
      </c>
      <c r="B22" s="20" t="s">
        <v>60</v>
      </c>
      <c r="C22" s="20" t="s">
        <v>56</v>
      </c>
      <c r="D22" s="21" t="s">
        <v>182</v>
      </c>
      <c r="E22" s="22">
        <v>737050.75</v>
      </c>
      <c r="F22" s="23">
        <v>61420.9</v>
      </c>
      <c r="G22" s="23">
        <v>61420.85</v>
      </c>
      <c r="H22" s="23">
        <v>15355.23</v>
      </c>
      <c r="I22" s="23">
        <v>46065.67</v>
      </c>
      <c r="J22" s="23">
        <v>15355.21</v>
      </c>
      <c r="K22" s="23">
        <v>46065.64</v>
      </c>
    </row>
    <row r="23" spans="1:11" x14ac:dyDescent="0.25">
      <c r="A23" s="20" t="s">
        <v>35</v>
      </c>
      <c r="B23" s="20" t="s">
        <v>63</v>
      </c>
      <c r="C23" s="20" t="s">
        <v>56</v>
      </c>
      <c r="D23" s="21" t="s">
        <v>183</v>
      </c>
      <c r="E23" s="22">
        <v>872528.2</v>
      </c>
      <c r="F23" s="23">
        <v>72710.679999999993</v>
      </c>
      <c r="G23" s="23">
        <v>72710.720000000001</v>
      </c>
      <c r="H23" s="23">
        <v>18177.669999999998</v>
      </c>
      <c r="I23" s="23">
        <v>54533.01</v>
      </c>
      <c r="J23" s="23">
        <v>18177.68</v>
      </c>
      <c r="K23" s="23">
        <v>54533.04</v>
      </c>
    </row>
    <row r="24" spans="1:11" x14ac:dyDescent="0.25">
      <c r="A24" s="20" t="s">
        <v>35</v>
      </c>
      <c r="B24" s="20" t="s">
        <v>66</v>
      </c>
      <c r="C24" s="20" t="s">
        <v>56</v>
      </c>
      <c r="D24" s="21" t="s">
        <v>184</v>
      </c>
      <c r="E24" s="22">
        <v>669184.53</v>
      </c>
      <c r="F24" s="23">
        <v>55765.38</v>
      </c>
      <c r="G24" s="23">
        <v>55765.35</v>
      </c>
      <c r="H24" s="23">
        <v>13941.35</v>
      </c>
      <c r="I24" s="23">
        <v>41824.03</v>
      </c>
      <c r="J24" s="23">
        <v>13941.34</v>
      </c>
      <c r="K24" s="23">
        <v>41824.01</v>
      </c>
    </row>
    <row r="26" spans="1:11" ht="53.25" customHeight="1" x14ac:dyDescent="0.25">
      <c r="A26" s="52" t="s">
        <v>323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x14ac:dyDescent="0.25">
      <c r="A27" s="51"/>
    </row>
    <row r="28" spans="1:11" x14ac:dyDescent="0.25">
      <c r="A28" s="51"/>
    </row>
  </sheetData>
  <mergeCells count="1">
    <mergeCell ref="A26:K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DISTRIBU</vt:lpstr>
      <vt:lpstr>Hoja2</vt:lpstr>
      <vt:lpstr>DISTRIBU!Títulos_a_imprimir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Tesorero</dc:creator>
  <cp:lastModifiedBy>Jefatura</cp:lastModifiedBy>
  <dcterms:created xsi:type="dcterms:W3CDTF">2019-10-16T21:04:12Z</dcterms:created>
  <dcterms:modified xsi:type="dcterms:W3CDTF">2019-10-17T14:45:39Z</dcterms:modified>
</cp:coreProperties>
</file>